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 activeTab="2"/>
  </bookViews>
  <sheets>
    <sheet name="спорт" sheetId="1" r:id="rId1"/>
    <sheet name="Дод. МКГ" sheetId="2" r:id="rId2"/>
    <sheet name="вкг" sheetId="5" r:id="rId3"/>
  </sheets>
  <calcPr calcId="144525"/>
</workbook>
</file>

<file path=xl/calcChain.xml><?xml version="1.0" encoding="utf-8"?>
<calcChain xmlns="http://schemas.openxmlformats.org/spreadsheetml/2006/main">
  <c r="I328" i="2" l="1"/>
  <c r="H328" i="2"/>
  <c r="G328" i="2"/>
  <c r="H16" i="5" l="1"/>
  <c r="G16" i="5"/>
  <c r="F16" i="5"/>
  <c r="H26" i="1"/>
  <c r="I26" i="1"/>
  <c r="G26" i="1"/>
  <c r="G323" i="2"/>
  <c r="G306" i="2"/>
  <c r="G252" i="2"/>
  <c r="G223" i="2"/>
  <c r="G185" i="2"/>
  <c r="G165" i="2"/>
  <c r="G159" i="2"/>
  <c r="G84" i="2"/>
  <c r="G60" i="2"/>
  <c r="G61" i="2" s="1"/>
  <c r="I60" i="2"/>
  <c r="H60" i="2"/>
  <c r="I323" i="2"/>
  <c r="H323" i="2"/>
  <c r="I306" i="2"/>
  <c r="H306" i="2"/>
  <c r="I264" i="2"/>
  <c r="H264" i="2"/>
  <c r="I257" i="2"/>
  <c r="H257" i="2"/>
  <c r="I252" i="2"/>
  <c r="H252" i="2"/>
  <c r="I159" i="2"/>
  <c r="H159" i="2"/>
  <c r="G166" i="2" l="1"/>
  <c r="I223" i="2" l="1"/>
  <c r="H223" i="2"/>
  <c r="I205" i="2"/>
  <c r="H205" i="2"/>
  <c r="I185" i="2"/>
  <c r="H185" i="2"/>
  <c r="H165" i="2"/>
  <c r="H166" i="2" s="1"/>
  <c r="I161" i="2"/>
  <c r="I162" i="2"/>
  <c r="I163" i="2"/>
  <c r="I164" i="2"/>
  <c r="I160" i="2"/>
  <c r="I136" i="2"/>
  <c r="H136" i="2"/>
  <c r="I110" i="2"/>
  <c r="H110" i="2"/>
  <c r="I84" i="2"/>
  <c r="H84" i="2"/>
  <c r="I33" i="2"/>
  <c r="I61" i="2" s="1"/>
  <c r="H33" i="2"/>
  <c r="H61" i="2" s="1"/>
  <c r="H30" i="2"/>
  <c r="I30" i="2"/>
  <c r="G30" i="2"/>
  <c r="H330" i="2" l="1"/>
  <c r="I165" i="2"/>
  <c r="I166" i="2" s="1"/>
  <c r="I330" i="2" s="1"/>
</calcChain>
</file>

<file path=xl/sharedStrings.xml><?xml version="1.0" encoding="utf-8"?>
<sst xmlns="http://schemas.openxmlformats.org/spreadsheetml/2006/main" count="759" uniqueCount="382">
  <si>
    <t>знос</t>
  </si>
  <si>
    <t>№п/п</t>
  </si>
  <si>
    <t>Назва</t>
  </si>
  <si>
    <t>од.вим.</t>
  </si>
  <si>
    <t>к-ть</t>
  </si>
  <si>
    <t>первісна        вартість</t>
  </si>
  <si>
    <t>Додаток</t>
  </si>
  <si>
    <t>Огорожа (біля парку)</t>
  </si>
  <si>
    <t>рік побуд.</t>
  </si>
  <si>
    <t>Дороги села Бартатів та Воля -Бартатівська  :</t>
  </si>
  <si>
    <t>вул.Верхня  1010 м.</t>
  </si>
  <si>
    <t>вул.Нижня Заставна 450м</t>
  </si>
  <si>
    <t>вул.Заставна 850 м</t>
  </si>
  <si>
    <t>вул.Зелена 850 м</t>
  </si>
  <si>
    <t>вул.Лісна 950 м</t>
  </si>
  <si>
    <t>вул.Довга 1500 м.</t>
  </si>
  <si>
    <t>вул.Промислова ,  237 м</t>
  </si>
  <si>
    <t>вул.Соборна, 233 м</t>
  </si>
  <si>
    <t>вул.Садова, 708 м.</t>
  </si>
  <si>
    <t>вул.Вигінська. 263 м.</t>
  </si>
  <si>
    <t xml:space="preserve">вул.Піддубна, 710 м. </t>
  </si>
  <si>
    <t>вул.Шевчука, 537 м</t>
  </si>
  <si>
    <t>вул.Польова 324 м.</t>
  </si>
  <si>
    <t>вул.Топольна 637 м.</t>
  </si>
  <si>
    <t>вул.Дачна 1080 м.</t>
  </si>
  <si>
    <t xml:space="preserve">Вуличне освітлення с.Бартатів та с.Воля  Бартатівська </t>
  </si>
  <si>
    <t>шт.</t>
  </si>
  <si>
    <t>км</t>
  </si>
  <si>
    <t>Гойдалка для дитячого майданчика</t>
  </si>
  <si>
    <t>Дорога щебенева (за сільською радою)</t>
  </si>
  <si>
    <t>Дорога щебенева (за Марком)</t>
  </si>
  <si>
    <t>Дорога щебенева (за селом)</t>
  </si>
  <si>
    <t>Дорога щебенева (за Бурталем)</t>
  </si>
  <si>
    <t>101330041/42</t>
  </si>
  <si>
    <t>Дороги сіл Галичани і Дроздовичі</t>
  </si>
  <si>
    <t>Осушна система</t>
  </si>
  <si>
    <t>Вуличне освітлення с. Дроздовичі</t>
  </si>
  <si>
    <t>Огорожа на кладовищі (с.Дроздовичі)</t>
  </si>
  <si>
    <t>Огорожа на кладовищі (с.Галичани)</t>
  </si>
  <si>
    <t>Вуличне освітлення с. Галичани вул. Цвітна</t>
  </si>
  <si>
    <t>Дорога вул. Козацька в с. Дроздовичі</t>
  </si>
  <si>
    <t>Зупинки автобусні</t>
  </si>
  <si>
    <t>м/п</t>
  </si>
  <si>
    <t>м</t>
  </si>
  <si>
    <t>шт</t>
  </si>
  <si>
    <t>м.п.</t>
  </si>
  <si>
    <t>Разом рах. 1113</t>
  </si>
  <si>
    <t>Дитячий майданчик</t>
  </si>
  <si>
    <t>Разом :</t>
  </si>
  <si>
    <t>інвент.№</t>
  </si>
  <si>
    <t>памятник Шевченка</t>
  </si>
  <si>
    <t>житловий будинок</t>
  </si>
  <si>
    <t>загорожа металічна   біля памятника</t>
  </si>
  <si>
    <t>огорожа</t>
  </si>
  <si>
    <t>павільон (зупинка)</t>
  </si>
  <si>
    <t>дренажні гирла(км)Черлянська о/с</t>
  </si>
  <si>
    <t>дрени(км)</t>
  </si>
  <si>
    <t>дренажні гирла</t>
  </si>
  <si>
    <t>дренажні колодці</t>
  </si>
  <si>
    <t>ставок водовипуском</t>
  </si>
  <si>
    <t>канали  (  верещецька о/ с )</t>
  </si>
  <si>
    <t>прутисті переїзди</t>
  </si>
  <si>
    <t>дренажні колектори(км)</t>
  </si>
  <si>
    <t>інші пороги</t>
  </si>
  <si>
    <t>дитячий майданчик біля с/р</t>
  </si>
  <si>
    <t xml:space="preserve">Разом: </t>
  </si>
  <si>
    <t>101330049-51</t>
  </si>
  <si>
    <t>вуличне освітлення с.Градівка вул.: Шевченка,Козацька,Раковець,Гайова,Головна,Побережна</t>
  </si>
  <si>
    <t>буд.</t>
  </si>
  <si>
    <t>житл. будинок Навроцька</t>
  </si>
  <si>
    <t>житл. будинок. 4х кв. в саду</t>
  </si>
  <si>
    <t>житл. будинок. Мисько</t>
  </si>
  <si>
    <t>стайня житл. будинку</t>
  </si>
  <si>
    <t>житл. будинок Анрусишин</t>
  </si>
  <si>
    <t>житл. будинок  Журавчак</t>
  </si>
  <si>
    <t>житл.будинок Венгрин</t>
  </si>
  <si>
    <t>житл. будинок Пачковська</t>
  </si>
  <si>
    <t>стайня Мілованова</t>
  </si>
  <si>
    <t>підвал Баляс</t>
  </si>
  <si>
    <t>підвал житл. будинку</t>
  </si>
  <si>
    <t>підвал Пунейкко</t>
  </si>
  <si>
    <t>туалет житл. будинку</t>
  </si>
  <si>
    <t>колодязь</t>
  </si>
  <si>
    <t>господарські дороги</t>
  </si>
  <si>
    <t>внутрігосподарські дороги</t>
  </si>
  <si>
    <t>дитячий майданчик</t>
  </si>
  <si>
    <t>комплект ігрового майданчика</t>
  </si>
  <si>
    <t xml:space="preserve"> мережа вул. освітлення вул.Верхня</t>
  </si>
  <si>
    <t>к-т</t>
  </si>
  <si>
    <t>житловий блок вул.Зелена</t>
  </si>
  <si>
    <t>Разом:</t>
  </si>
  <si>
    <t>Будинок житловий  (шкільний)Сулима</t>
  </si>
  <si>
    <t>Господарська будівля (жит.)Сулима</t>
  </si>
  <si>
    <t>Будинок житловий Дмитрів</t>
  </si>
  <si>
    <t>Сарай житлового будинку</t>
  </si>
  <si>
    <t>Буд. житловий 2-х кварт. Вернигора</t>
  </si>
  <si>
    <t>Сарай житлового 2-х кварт.будинку</t>
  </si>
  <si>
    <t>Огорожа</t>
  </si>
  <si>
    <t>Пам'ятник с. Долиняни</t>
  </si>
  <si>
    <t>Глиняно-гончарний дринаж</t>
  </si>
  <si>
    <t>Вуличне освітлення с. Вовчухи</t>
  </si>
  <si>
    <t>Вуличне освітлення с. Долиняни</t>
  </si>
  <si>
    <t>га</t>
  </si>
  <si>
    <t>Вуличне освітлення с. Годвишня</t>
  </si>
  <si>
    <t xml:space="preserve">       с.Бартатів</t>
  </si>
  <si>
    <t>5                                               с.Долиняни</t>
  </si>
  <si>
    <t xml:space="preserve">                                             с.Градівка</t>
  </si>
  <si>
    <t xml:space="preserve">     с.Галичани</t>
  </si>
  <si>
    <t xml:space="preserve">                                     с.Дубаневичі</t>
  </si>
  <si>
    <t>Павільон (зупинка автобусна)</t>
  </si>
  <si>
    <t>Внутрігосподарська осушувана мережа :</t>
  </si>
  <si>
    <t>Дренажні колектори</t>
  </si>
  <si>
    <t>дрени</t>
  </si>
  <si>
    <t>Дренажні колодці</t>
  </si>
  <si>
    <t>Дренажні гирла</t>
  </si>
  <si>
    <t>Трубчасті переїзди</t>
  </si>
  <si>
    <t>Водовипуск на ставку</t>
  </si>
  <si>
    <t>ставок</t>
  </si>
  <si>
    <t>Магістральні канали</t>
  </si>
  <si>
    <t>Провідні канали</t>
  </si>
  <si>
    <t>Регулююча мережа</t>
  </si>
  <si>
    <t>Лавка без спинки</t>
  </si>
  <si>
    <t xml:space="preserve">                                                       с.Керниця</t>
  </si>
  <si>
    <t>1013101</t>
  </si>
  <si>
    <t>Будинок по вул.Шевченка (гуртожиток)</t>
  </si>
  <si>
    <t>Качалка балансир малий</t>
  </si>
  <si>
    <t>1013110</t>
  </si>
  <si>
    <t>Дорога  до с.Велика Каинка</t>
  </si>
  <si>
    <t>1013301</t>
  </si>
  <si>
    <t>Дорога  с.Керниця вул.Шкільна,бічна</t>
  </si>
  <si>
    <t>1013302</t>
  </si>
  <si>
    <t>Дорога с.Керниця вул.Польова-Шевченка</t>
  </si>
  <si>
    <t>1013303</t>
  </si>
  <si>
    <t>Дорога с.Керниця вул.Миру-Бандери</t>
  </si>
  <si>
    <t>1013304</t>
  </si>
  <si>
    <t xml:space="preserve">Дорога с.Мавковичі вул Лугова -Бічна </t>
  </si>
  <si>
    <t>1013305</t>
  </si>
  <si>
    <t xml:space="preserve">Дорога с.Артищів </t>
  </si>
  <si>
    <t>1013306</t>
  </si>
  <si>
    <t>Дорога в с.Велика Калинка вул.Садова</t>
  </si>
  <si>
    <t>1013307</t>
  </si>
  <si>
    <t>Дорога в с.Любовичі</t>
  </si>
  <si>
    <t>1013308</t>
  </si>
  <si>
    <t>Дорога хутір Лінчаєве</t>
  </si>
  <si>
    <t>1013309</t>
  </si>
  <si>
    <t>Водопровід в с.Керниця</t>
  </si>
  <si>
    <t>10134001</t>
  </si>
  <si>
    <t>Вуличне освітлення с.Керниця</t>
  </si>
  <si>
    <t>10134002</t>
  </si>
  <si>
    <t>Вуличне освітлення с.Артищів</t>
  </si>
  <si>
    <t>10134003</t>
  </si>
  <si>
    <t>Вуличне освітлення с.Велика Калинка</t>
  </si>
  <si>
    <t>10134004</t>
  </si>
  <si>
    <t>Вуличне освітлення сМавковичі</t>
  </si>
  <si>
    <t>1016001-15</t>
  </si>
  <si>
    <t>Контейнери для ТПВ с.Керниця</t>
  </si>
  <si>
    <t>1016016-21</t>
  </si>
  <si>
    <t>Контейнери для ТПВ с.Артищів</t>
  </si>
  <si>
    <t xml:space="preserve">                                               с.Мильчиці</t>
  </si>
  <si>
    <t>01010010</t>
  </si>
  <si>
    <t>Житловий будинок с.Мильчиці</t>
  </si>
  <si>
    <t>Дорога Центральна вулиця с.Зелений Гай</t>
  </si>
  <si>
    <t>Дорога с .Мильчиці вулиця Зелена</t>
  </si>
  <si>
    <t>Дорога с .Мильчиці вулиця Шкільна</t>
  </si>
  <si>
    <t>Дорога с. Мильчиці вулиця Центральна</t>
  </si>
  <si>
    <t>Дорога с. Мильчиці вулиця Набережна</t>
  </si>
  <si>
    <t>Дорога с. Мильчиці вулиця Річна</t>
  </si>
  <si>
    <t>Дорога с. Зелений Гай вулиця Загородня</t>
  </si>
  <si>
    <t>Дорога с.Зелений Гай вулиця Лісова</t>
  </si>
  <si>
    <t>Дорога с.Зелений Гай вулиця Польова</t>
  </si>
  <si>
    <t>Дорога с.Зелений Гай вулиця Гайова</t>
  </si>
  <si>
    <t>Дорога с.Побережне вулиця Зелена</t>
  </si>
  <si>
    <t>Дорога с.Побережне вулиця Садова</t>
  </si>
  <si>
    <t>Дорога с.Побережне вулиця Зарічна</t>
  </si>
  <si>
    <t>Дорога с.Путятичі вулиця Весела</t>
  </si>
  <si>
    <t>Дорога с.Путятичі вулиця Довга</t>
  </si>
  <si>
    <t>Дорога с. Путятичі вулиця Садова</t>
  </si>
  <si>
    <t>0,600</t>
  </si>
  <si>
    <t>0,500</t>
  </si>
  <si>
    <t>1,000</t>
  </si>
  <si>
    <t>0,700</t>
  </si>
  <si>
    <t>0,800</t>
  </si>
  <si>
    <t>Карусель (дит) с.Зелений Гай</t>
  </si>
  <si>
    <t xml:space="preserve">                                               с.Повітно</t>
  </si>
  <si>
    <t>житловий будинок станції Затока</t>
  </si>
  <si>
    <t>дорога с.Заверешиця вул.Затоцька-Франка</t>
  </si>
  <si>
    <t>дорога с.Повітно вул.Шевченка</t>
  </si>
  <si>
    <t>дорога с.Залужжя вул.Залужна</t>
  </si>
  <si>
    <t>дорога с.Зушичі вул.Зушицька</t>
  </si>
  <si>
    <t>вуличне освітлення с.Заверешиця</t>
  </si>
  <si>
    <t>вуличне освітлення с.Повітно</t>
  </si>
  <si>
    <t>вуличне освітлення с.Залужжя</t>
  </si>
  <si>
    <t>вуличне освітлення с.Зушичі</t>
  </si>
  <si>
    <t>меліораційна система</t>
  </si>
  <si>
    <t>101630001</t>
  </si>
  <si>
    <t>Колодязь</t>
  </si>
  <si>
    <t>101630002</t>
  </si>
  <si>
    <t>5</t>
  </si>
  <si>
    <t>3</t>
  </si>
  <si>
    <t>1</t>
  </si>
  <si>
    <t>4,8</t>
  </si>
  <si>
    <t>4,4</t>
  </si>
  <si>
    <t>1,55</t>
  </si>
  <si>
    <t>0,85</t>
  </si>
  <si>
    <t>контейнери</t>
  </si>
  <si>
    <t>павільйони</t>
  </si>
  <si>
    <t>101000004</t>
  </si>
  <si>
    <t>Двоквартирний будинок</t>
  </si>
  <si>
    <t>101310005</t>
  </si>
  <si>
    <t>Шестиквартирний будинок</t>
  </si>
  <si>
    <t>101000006</t>
  </si>
  <si>
    <t>Будинок Лаврик</t>
  </si>
  <si>
    <t>101000007</t>
  </si>
  <si>
    <t>Будинок Котиляк+сарай</t>
  </si>
  <si>
    <t xml:space="preserve">                                             с.Родатичі</t>
  </si>
  <si>
    <t>Дорога(вул.Шевченка)</t>
  </si>
  <si>
    <t>Дорога (вул.Залізнична)</t>
  </si>
  <si>
    <t>Дорога(вул.Садова)</t>
  </si>
  <si>
    <t>Дорога(вул.Підгірна)</t>
  </si>
  <si>
    <t>Дорога(вул.Івана Франка)</t>
  </si>
  <si>
    <t>Дорога(вул.Нова,Тиха)</t>
  </si>
  <si>
    <t>Павільйон (автоб.зупинка)</t>
  </si>
  <si>
    <t>Вуличне освітлення(вул.Шевченка)</t>
  </si>
  <si>
    <t>Вуличне освітлення(вул.Залізнична)</t>
  </si>
  <si>
    <t>Вуличне освітлення (Зелена, Садова)</t>
  </si>
  <si>
    <t>Дитячий  майданчик</t>
  </si>
  <si>
    <t>Гойдалка подвійна</t>
  </si>
  <si>
    <t>Карусель</t>
  </si>
  <si>
    <t>Ігровий комплекс</t>
  </si>
  <si>
    <t>Гойдалка ординарна</t>
  </si>
  <si>
    <t>Дитячий майданчик  (шевченка98б")</t>
  </si>
  <si>
    <t>Всього</t>
  </si>
  <si>
    <t>до рішення виконавчого комітету</t>
  </si>
  <si>
    <t>Городоцької міської ради</t>
  </si>
  <si>
    <t>Меліорація</t>
  </si>
  <si>
    <t>Будинок житловий вул. Зелена,22</t>
  </si>
  <si>
    <t>Будинок житловий вул. Нова,2</t>
  </si>
  <si>
    <t>Будинок житловий вул. Нова,4</t>
  </si>
  <si>
    <t>Сарай (літня кухня) вул. Зелена,22</t>
  </si>
  <si>
    <t>Огорожа  житл. будинку вул. Зелена,22</t>
  </si>
  <si>
    <t>меліорація</t>
  </si>
  <si>
    <t>Дороги:      Вул.Голодівка</t>
  </si>
  <si>
    <t>Качеля подвійна металева</t>
  </si>
  <si>
    <t>карусель</t>
  </si>
  <si>
    <t>Ігровий комплекс «Одна башта»</t>
  </si>
  <si>
    <t xml:space="preserve">     с.Керниця</t>
  </si>
  <si>
    <t>10138005</t>
  </si>
  <si>
    <t>Роздягалка стадіону в с.Керниця</t>
  </si>
  <si>
    <t>Стадіон</t>
  </si>
  <si>
    <t>.06.1988</t>
  </si>
  <si>
    <t>Ставок Козіївщина</t>
  </si>
  <si>
    <t>Ставок під лісом</t>
  </si>
  <si>
    <t>101800009-1/2</t>
  </si>
  <si>
    <t>Горіх</t>
  </si>
  <si>
    <t>101800010-1/2</t>
  </si>
  <si>
    <t>Туя</t>
  </si>
  <si>
    <t>101800011-1/2</t>
  </si>
  <si>
    <t>Липа</t>
  </si>
  <si>
    <t>101800012-1/2</t>
  </si>
  <si>
    <t>Каштани</t>
  </si>
  <si>
    <t>.2011</t>
  </si>
  <si>
    <t>.2012</t>
  </si>
  <si>
    <t>.2017</t>
  </si>
  <si>
    <t>.2020</t>
  </si>
  <si>
    <t>.2010</t>
  </si>
  <si>
    <t>.2016</t>
  </si>
  <si>
    <t>.1975</t>
  </si>
  <si>
    <t>.1991</t>
  </si>
  <si>
    <t>.1988</t>
  </si>
  <si>
    <t xml:space="preserve">                                             с.Речичани</t>
  </si>
  <si>
    <t>Вуличне освітлення(с.Речичани-4,65км,с.Лісновичі-3,4км)</t>
  </si>
  <si>
    <t>Дороги с/р</t>
  </si>
  <si>
    <t>Житловий будинок (1950р побудови)</t>
  </si>
  <si>
    <t xml:space="preserve">                                             с.Тучапи</t>
  </si>
  <si>
    <t>Павільйон на зупинці</t>
  </si>
  <si>
    <t>Вуличне освітлення с.Тучапи</t>
  </si>
  <si>
    <t>Дорога  с.Тучапи  4,52 км</t>
  </si>
  <si>
    <t>Дорога с.Молошки   3,0 км</t>
  </si>
  <si>
    <t xml:space="preserve"> км</t>
  </si>
  <si>
    <t>.11.2020</t>
  </si>
  <si>
    <t xml:space="preserve">                                             с.Угри</t>
  </si>
  <si>
    <t>Дорога вул. Підублянська</t>
  </si>
  <si>
    <t>Дорога вул. Армії</t>
  </si>
  <si>
    <t>Дорога вул. Черлянська</t>
  </si>
  <si>
    <t>Дорога вул. Яблунева</t>
  </si>
  <si>
    <t>Дорога вул. Долинська</t>
  </si>
  <si>
    <t>Дорога вул. Заводська</t>
  </si>
  <si>
    <t>Дорога вул. Задоріжна</t>
  </si>
  <si>
    <t xml:space="preserve"> Дорога вул. Зелена</t>
  </si>
  <si>
    <t>Дорога вул. Поточна</t>
  </si>
  <si>
    <t>Дорога вул. Ставова</t>
  </si>
  <si>
    <t>Дорога вул. Ім. Феденка</t>
  </si>
  <si>
    <t>Дорога вул. 8 Березня</t>
  </si>
  <si>
    <t>Дорога вул. Івасюка</t>
  </si>
  <si>
    <t>Дорога вул. Вербицького</t>
  </si>
  <si>
    <t>Дорога вул. Осіння</t>
  </si>
  <si>
    <t>Дорога вул. Миру</t>
  </si>
  <si>
    <t>Дорога вул.Городоцька</t>
  </si>
  <si>
    <t>Дорога вул.Стоділкова</t>
  </si>
  <si>
    <t>Дорога вул. 9 Травня</t>
  </si>
  <si>
    <t xml:space="preserve">Пам’ятник загиб. воїнам </t>
  </si>
  <si>
    <t>Фігура “Слава праці”</t>
  </si>
  <si>
    <t>Житловий будинок с. Черляни, вул. 8 Березня</t>
  </si>
  <si>
    <t>Зупинка «Автодор»</t>
  </si>
  <si>
    <t>Вуличне освітл.с.Стоділки</t>
  </si>
  <si>
    <t>Вул.освітл.вул. Вербицького, Івасюка</t>
  </si>
  <si>
    <t>Вул.освіт.вул.Вербова, Ставова</t>
  </si>
  <si>
    <t>Вул.освітл.вул.Піддублянська, Зелена,Задоріжна, Заводська,Феденка,Долинська</t>
  </si>
  <si>
    <t>Вул.осв.с.Черлянське Передм.вул. Миру</t>
  </si>
  <si>
    <t>Вул.осв.с.Черляни вул.9 Травня,Армії, 8 Березня</t>
  </si>
  <si>
    <t>Осушні системи</t>
  </si>
  <si>
    <t xml:space="preserve">      с.Градівка</t>
  </si>
  <si>
    <t xml:space="preserve">       с.Родатичі</t>
  </si>
  <si>
    <t xml:space="preserve">      с.Угри</t>
  </si>
  <si>
    <t xml:space="preserve">Назва </t>
  </si>
  <si>
    <t>Елементи дитячого майданчику</t>
  </si>
  <si>
    <t>Компл.для гри в гандбол</t>
  </si>
  <si>
    <t>Компл.дитячих майданч.</t>
  </si>
  <si>
    <t>Комплект дитячого майданчика</t>
  </si>
  <si>
    <t>Контейнери для ТВП</t>
  </si>
  <si>
    <t xml:space="preserve">                                             с.Шоломиничі</t>
  </si>
  <si>
    <t>Меліорація:</t>
  </si>
  <si>
    <t>Труби переїзди</t>
  </si>
  <si>
    <t>канали</t>
  </si>
  <si>
    <t>Загорожа цвинтаря</t>
  </si>
  <si>
    <t>1030006/1</t>
  </si>
  <si>
    <t>Дороги: вул.Берегова</t>
  </si>
  <si>
    <t>1030006/2</t>
  </si>
  <si>
    <t>1030006/3</t>
  </si>
  <si>
    <t>1030006/4</t>
  </si>
  <si>
    <t>1030006/5</t>
  </si>
  <si>
    <t>1030006/6</t>
  </si>
  <si>
    <t>Вуличне освітлення</t>
  </si>
  <si>
    <t>ВСЬОГО:</t>
  </si>
  <si>
    <t xml:space="preserve"> с.Бартатів</t>
  </si>
  <si>
    <t>Вуличне освітлення с.Галичани і Дроздовичі</t>
  </si>
  <si>
    <t>Дороги: вул.Козацька,Раковець,Гайова,Головна,Побережна,Підзамок,Гайдамацька,С.Стрільців</t>
  </si>
  <si>
    <t xml:space="preserve">   Вул.Передміська</t>
  </si>
  <si>
    <t xml:space="preserve">   Вул.Вишнева</t>
  </si>
  <si>
    <t xml:space="preserve">   Вул.Заставська</t>
  </si>
  <si>
    <t xml:space="preserve">   Вул.Польова</t>
  </si>
  <si>
    <t>Всього:</t>
  </si>
  <si>
    <t>Водопровід в с.Бартатів</t>
  </si>
  <si>
    <t>Спортивний майданчик з тренажерним обладнанням</t>
  </si>
  <si>
    <t>Нежитлова будівля роздягальні на стадіон і с. Галичани, вул.Кругла,6а</t>
  </si>
  <si>
    <t>Спортивно-тренажерний майданчик (біля с/р)</t>
  </si>
  <si>
    <t>Спортивний майданчик зі штучним покриттям 42*22   ( біля школи)</t>
  </si>
  <si>
    <t xml:space="preserve">      с.Керниця</t>
  </si>
  <si>
    <t>Футбольне поле зі штучним покриттям вул.Задоріжна</t>
  </si>
  <si>
    <t xml:space="preserve">            вул.Добрянська</t>
  </si>
  <si>
    <t xml:space="preserve">            вул.Сонячна</t>
  </si>
  <si>
    <t xml:space="preserve">            вул.Шкільна</t>
  </si>
  <si>
    <t xml:space="preserve">            вул.Спадиста</t>
  </si>
  <si>
    <t xml:space="preserve">            вул.Тиха</t>
  </si>
  <si>
    <t>Перелік основних засобів та інших необоротних активів</t>
  </si>
  <si>
    <r>
      <t>№</t>
    </r>
    <r>
      <rPr>
        <u/>
        <sz val="12"/>
        <color theme="1"/>
        <rFont val="Times New Roman"/>
        <family val="1"/>
        <charset val="204"/>
      </rPr>
      <t xml:space="preserve">            від                               </t>
    </r>
  </si>
  <si>
    <t xml:space="preserve">      Головний бухгалтер                                         Н.Кузик</t>
  </si>
  <si>
    <t>Головний бухгалтер                            Н.Кузик</t>
  </si>
  <si>
    <t>Перелік споруд</t>
  </si>
  <si>
    <t xml:space="preserve">                                            м.Городок</t>
  </si>
  <si>
    <t>Пам'ятник з благоустроєм м.Городок вул.Б.Хмельницького 2</t>
  </si>
  <si>
    <t>дорожнє покриття (Рампа) загальна площа 0,33 га</t>
  </si>
  <si>
    <t>дороги 2,3 га с.Черляни</t>
  </si>
  <si>
    <t>Вуличне освітлення вул.Польова,Голодівка,вул.Передміська</t>
  </si>
  <si>
    <t>Дорога асфальтована (до церкви)0,5км</t>
  </si>
  <si>
    <t>Дорога асфальтована (до цвинтаря)</t>
  </si>
  <si>
    <t>Осушна система с.Галичани(канали-17,6км,шлюзи-регулятори-5шт,переїзди-17шт,дренаж.гирла-126 шт)</t>
  </si>
  <si>
    <t>вул</t>
  </si>
  <si>
    <t>дорога с.Годвишня вул.Верхня</t>
  </si>
  <si>
    <t>дорога с.Годвишня вул.Джерельна від НД-№47</t>
  </si>
  <si>
    <t>дорога с.Годвишня вул.Джерельна від №64-66</t>
  </si>
  <si>
    <t>дорога с.Годвишня вул.Джерельна від №2-13</t>
  </si>
  <si>
    <t>дорога с.Вовчухи вул.Зелена №154-175</t>
  </si>
  <si>
    <t>дорога с. Долиняни вул.Сонячна №146-159</t>
  </si>
  <si>
    <t>дорога с. Долиняни вул.Сонячна  №69-86</t>
  </si>
  <si>
    <t>дорога с. Долиняни вул.Сонячна №1-30</t>
  </si>
  <si>
    <t>дорога с.Вовчухи вул.Зелена №82-135</t>
  </si>
  <si>
    <t>дорога с.Вовчухи вул.Зелена №42-62</t>
  </si>
  <si>
    <t>дорога с.Вовчухи вул.Зелена №72-80</t>
  </si>
  <si>
    <t>дорога с.Вовчухи вул.Зелена №31-41</t>
  </si>
  <si>
    <t>Головний бухгалтер                                                     Н.Кузик</t>
  </si>
  <si>
    <t xml:space="preserve">                                                  с.Добряни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</si>
</sst>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₴_-;\-* #,##0.00\ _₴_-;_-* &quot;-&quot;??\ _₴_-;_-@_-"/>
    <numFmt numFmtId="165" formatCode="0.0"/>
    <numFmt numFmtId="166" formatCode="dd\.mm\.yyyy;@"/>
    <numFmt numFmtId="167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30">
    <xf numFmtId="0" fontId="0" fillId="0" borderId="0" xfId="0"/>
    <xf numFmtId="0" fontId="0" fillId="0" borderId="2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1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/>
    <xf numFmtId="0" fontId="5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2" xfId="0" applyFont="1" applyBorder="1"/>
    <xf numFmtId="0" fontId="5" fillId="0" borderId="2" xfId="0" applyFont="1" applyBorder="1"/>
    <xf numFmtId="0" fontId="0" fillId="0" borderId="0" xfId="0" applyAlignment="1"/>
    <xf numFmtId="0" fontId="4" fillId="2" borderId="2" xfId="0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1" fontId="0" fillId="0" borderId="2" xfId="0" applyNumberFormat="1" applyFont="1" applyBorder="1" applyAlignment="1">
      <alignment horizontal="center"/>
    </xf>
    <xf numFmtId="0" fontId="2" fillId="0" borderId="0" xfId="0" applyFont="1" applyBorder="1"/>
    <xf numFmtId="0" fontId="0" fillId="2" borderId="2" xfId="0" applyFill="1" applyBorder="1"/>
    <xf numFmtId="2" fontId="0" fillId="0" borderId="2" xfId="0" applyNumberFormat="1" applyBorder="1"/>
    <xf numFmtId="0" fontId="0" fillId="2" borderId="2" xfId="0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4" fillId="2" borderId="2" xfId="1" applyNumberFormat="1" applyFont="1" applyFill="1" applyBorder="1" applyAlignment="1" applyProtection="1">
      <alignment vertical="top"/>
    </xf>
    <xf numFmtId="0" fontId="4" fillId="2" borderId="2" xfId="1" applyNumberFormat="1" applyFont="1" applyFill="1" applyBorder="1" applyAlignment="1" applyProtection="1">
      <alignment vertical="top" wrapText="1"/>
    </xf>
    <xf numFmtId="0" fontId="12" fillId="2" borderId="2" xfId="1" applyNumberFormat="1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14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/>
    <xf numFmtId="0" fontId="16" fillId="0" borderId="2" xfId="0" applyFont="1" applyBorder="1"/>
    <xf numFmtId="0" fontId="17" fillId="0" borderId="2" xfId="0" applyFont="1" applyBorder="1"/>
    <xf numFmtId="1" fontId="17" fillId="0" borderId="2" xfId="0" applyNumberFormat="1" applyFont="1" applyBorder="1"/>
    <xf numFmtId="2" fontId="17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6" fillId="0" borderId="2" xfId="0" applyFont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14" fillId="0" borderId="2" xfId="0" applyFont="1" applyBorder="1"/>
    <xf numFmtId="0" fontId="6" fillId="0" borderId="3" xfId="1" applyFont="1" applyFill="1" applyBorder="1" applyAlignment="1"/>
    <xf numFmtId="0" fontId="2" fillId="0" borderId="6" xfId="0" applyFont="1" applyBorder="1" applyAlignment="1">
      <alignment horizontal="right" vertical="top" wrapText="1"/>
    </xf>
    <xf numFmtId="0" fontId="6" fillId="0" borderId="5" xfId="1" applyFont="1" applyBorder="1" applyAlignment="1">
      <alignment horizontal="left"/>
    </xf>
    <xf numFmtId="2" fontId="6" fillId="0" borderId="2" xfId="1" applyNumberFormat="1" applyFont="1" applyBorder="1" applyAlignment="1">
      <alignment horizontal="right"/>
    </xf>
    <xf numFmtId="0" fontId="2" fillId="0" borderId="2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6" fillId="0" borderId="5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6" fillId="0" borderId="2" xfId="1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</xf>
    <xf numFmtId="0" fontId="9" fillId="0" borderId="4" xfId="0" applyFont="1" applyBorder="1" applyAlignment="1"/>
    <xf numFmtId="0" fontId="6" fillId="0" borderId="8" xfId="0" applyFont="1" applyBorder="1" applyAlignment="1">
      <alignment vertical="center" wrapText="1"/>
    </xf>
    <xf numFmtId="0" fontId="2" fillId="0" borderId="7" xfId="0" applyFont="1" applyBorder="1"/>
    <xf numFmtId="0" fontId="9" fillId="0" borderId="2" xfId="0" applyFont="1" applyBorder="1"/>
    <xf numFmtId="0" fontId="6" fillId="0" borderId="0" xfId="0" applyFont="1" applyBorder="1" applyAlignment="1">
      <alignment vertical="center" wrapText="1"/>
    </xf>
    <xf numFmtId="166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16" fillId="0" borderId="4" xfId="0" applyFont="1" applyBorder="1"/>
    <xf numFmtId="2" fontId="16" fillId="0" borderId="4" xfId="0" applyNumberFormat="1" applyFont="1" applyBorder="1"/>
    <xf numFmtId="2" fontId="16" fillId="0" borderId="5" xfId="0" applyNumberFormat="1" applyFont="1" applyBorder="1"/>
    <xf numFmtId="1" fontId="16" fillId="0" borderId="4" xfId="0" applyNumberFormat="1" applyFont="1" applyBorder="1"/>
    <xf numFmtId="49" fontId="6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/>
    </xf>
    <xf numFmtId="0" fontId="17" fillId="0" borderId="2" xfId="0" applyFont="1" applyBorder="1" applyAlignment="1">
      <alignment horizontal="left"/>
    </xf>
    <xf numFmtId="2" fontId="17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/>
    <xf numFmtId="49" fontId="6" fillId="0" borderId="2" xfId="2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/>
    <xf numFmtId="0" fontId="6" fillId="0" borderId="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2" fontId="6" fillId="0" borderId="6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/>
    </xf>
    <xf numFmtId="1" fontId="17" fillId="0" borderId="2" xfId="0" applyNumberFormat="1" applyFont="1" applyBorder="1" applyAlignment="1">
      <alignment horizontal="right"/>
    </xf>
    <xf numFmtId="2" fontId="17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2" fontId="16" fillId="0" borderId="7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/>
    </xf>
    <xf numFmtId="1" fontId="16" fillId="0" borderId="2" xfId="0" applyNumberFormat="1" applyFont="1" applyBorder="1" applyAlignment="1">
      <alignment horizontal="right"/>
    </xf>
    <xf numFmtId="2" fontId="16" fillId="0" borderId="2" xfId="0" applyNumberFormat="1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6" fillId="0" borderId="2" xfId="1" applyFont="1" applyFill="1" applyBorder="1" applyAlignment="1">
      <alignment horizontal="right"/>
    </xf>
    <xf numFmtId="0" fontId="6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1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" fontId="9" fillId="0" borderId="2" xfId="0" applyNumberFormat="1" applyFont="1" applyBorder="1"/>
    <xf numFmtId="0" fontId="2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right" vertical="center" wrapText="1"/>
    </xf>
    <xf numFmtId="1" fontId="6" fillId="0" borderId="0" xfId="0" applyNumberFormat="1" applyFont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top" wrapText="1"/>
    </xf>
    <xf numFmtId="1" fontId="6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 applyAlignment="1">
      <alignment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/>
    <xf numFmtId="1" fontId="8" fillId="0" borderId="0" xfId="0" applyNumberFormat="1" applyFont="1" applyBorder="1"/>
    <xf numFmtId="2" fontId="8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/>
    <xf numFmtId="165" fontId="4" fillId="0" borderId="2" xfId="0" applyNumberFormat="1" applyFont="1" applyBorder="1" applyAlignment="1">
      <alignment horizontal="right" vertical="center" wrapText="1"/>
    </xf>
    <xf numFmtId="1" fontId="15" fillId="0" borderId="2" xfId="0" applyNumberFormat="1" applyFont="1" applyBorder="1" applyAlignment="1">
      <alignment horizontal="right" vertical="center" wrapText="1"/>
    </xf>
    <xf numFmtId="2" fontId="15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2" fontId="9" fillId="0" borderId="2" xfId="0" applyNumberFormat="1" applyFont="1" applyBorder="1"/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right"/>
    </xf>
    <xf numFmtId="2" fontId="6" fillId="2" borderId="2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0" fillId="2" borderId="0" xfId="0" applyFill="1"/>
    <xf numFmtId="2" fontId="6" fillId="0" borderId="5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1" fillId="0" borderId="0" xfId="0" applyFont="1"/>
    <xf numFmtId="0" fontId="20" fillId="0" borderId="0" xfId="0" applyFont="1" applyAlignment="1"/>
    <xf numFmtId="0" fontId="6" fillId="0" borderId="5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1"/>
  <sheetViews>
    <sheetView workbookViewId="0">
      <selection activeCell="K6" sqref="K6"/>
    </sheetView>
  </sheetViews>
  <sheetFormatPr defaultRowHeight="15" x14ac:dyDescent="0.25"/>
  <cols>
    <col min="1" max="1" width="4.28515625" customWidth="1"/>
    <col min="2" max="2" width="5.28515625" customWidth="1"/>
    <col min="3" max="3" width="8.7109375" customWidth="1"/>
    <col min="4" max="4" width="10.140625" customWidth="1"/>
    <col min="5" max="5" width="23.140625" customWidth="1"/>
    <col min="6" max="7" width="5.140625" customWidth="1"/>
    <col min="8" max="8" width="12" customWidth="1"/>
    <col min="9" max="9" width="11.85546875" customWidth="1"/>
    <col min="10" max="10" width="6.85546875" customWidth="1"/>
    <col min="11" max="12" width="6.28515625" customWidth="1"/>
    <col min="13" max="13" width="6.7109375" customWidth="1"/>
  </cols>
  <sheetData>
    <row r="1" spans="2:13" ht="15.75" x14ac:dyDescent="0.25">
      <c r="F1" s="194" t="s">
        <v>6</v>
      </c>
      <c r="G1" s="194"/>
      <c r="H1" s="194"/>
      <c r="I1" s="194"/>
    </row>
    <row r="2" spans="2:13" ht="19.5" customHeight="1" x14ac:dyDescent="0.25">
      <c r="F2" s="194" t="s">
        <v>232</v>
      </c>
      <c r="G2" s="194"/>
      <c r="H2" s="194"/>
      <c r="I2" s="194"/>
      <c r="J2" s="34"/>
      <c r="K2" s="34"/>
      <c r="L2" s="34"/>
      <c r="M2" s="34"/>
    </row>
    <row r="3" spans="2:13" ht="19.5" customHeight="1" x14ac:dyDescent="0.25">
      <c r="F3" s="194" t="s">
        <v>233</v>
      </c>
      <c r="G3" s="194"/>
      <c r="H3" s="194"/>
      <c r="I3" s="194"/>
      <c r="J3" s="34"/>
      <c r="K3" s="34"/>
      <c r="L3" s="34"/>
      <c r="M3" s="34"/>
    </row>
    <row r="4" spans="2:13" ht="17.25" customHeight="1" x14ac:dyDescent="0.25">
      <c r="B4" s="32"/>
      <c r="C4" s="32"/>
      <c r="D4" s="32"/>
      <c r="E4" s="32"/>
      <c r="F4" s="194" t="s">
        <v>355</v>
      </c>
      <c r="G4" s="194"/>
      <c r="H4" s="194"/>
      <c r="I4" s="194"/>
    </row>
    <row r="5" spans="2:13" ht="20.25" customHeight="1" x14ac:dyDescent="0.25">
      <c r="B5" s="32"/>
      <c r="C5" s="32"/>
      <c r="D5" s="32"/>
      <c r="E5" s="32"/>
      <c r="F5" s="32"/>
      <c r="G5" s="35"/>
      <c r="H5" s="35"/>
      <c r="I5" s="35"/>
    </row>
    <row r="6" spans="2:13" ht="20.25" customHeight="1" x14ac:dyDescent="0.25">
      <c r="B6" s="32"/>
      <c r="C6" s="196" t="s">
        <v>358</v>
      </c>
      <c r="D6" s="196"/>
      <c r="E6" s="196"/>
      <c r="F6" s="196"/>
      <c r="G6" s="196"/>
      <c r="H6" s="196"/>
      <c r="I6" s="43"/>
    </row>
    <row r="7" spans="2:13" ht="16.5" customHeight="1" x14ac:dyDescent="0.25">
      <c r="C7" s="203"/>
      <c r="D7" s="203"/>
      <c r="E7" s="203"/>
      <c r="F7" s="203"/>
      <c r="G7" s="203"/>
      <c r="H7" s="203"/>
    </row>
    <row r="8" spans="2:13" ht="36.75" customHeight="1" x14ac:dyDescent="0.25">
      <c r="B8" s="57" t="s">
        <v>1</v>
      </c>
      <c r="C8" s="7" t="s">
        <v>8</v>
      </c>
      <c r="D8" s="58" t="s">
        <v>49</v>
      </c>
      <c r="E8" s="59" t="s">
        <v>314</v>
      </c>
      <c r="F8" s="57" t="s">
        <v>3</v>
      </c>
      <c r="G8" s="58" t="s">
        <v>4</v>
      </c>
      <c r="H8" s="3" t="s">
        <v>5</v>
      </c>
      <c r="I8" s="60" t="s">
        <v>0</v>
      </c>
    </row>
    <row r="9" spans="2:13" ht="15.75" x14ac:dyDescent="0.25">
      <c r="B9" s="200" t="s">
        <v>104</v>
      </c>
      <c r="C9" s="201"/>
      <c r="D9" s="201"/>
      <c r="E9" s="201"/>
      <c r="F9" s="201"/>
      <c r="G9" s="201"/>
      <c r="H9" s="201"/>
      <c r="I9" s="202"/>
    </row>
    <row r="10" spans="2:13" ht="34.5" customHeight="1" x14ac:dyDescent="0.25">
      <c r="B10" s="56">
        <v>1</v>
      </c>
      <c r="C10" s="4">
        <v>2010</v>
      </c>
      <c r="D10" s="4">
        <v>101480001</v>
      </c>
      <c r="E10" s="4" t="s">
        <v>343</v>
      </c>
      <c r="F10" s="152" t="s">
        <v>26</v>
      </c>
      <c r="G10" s="16">
        <v>1</v>
      </c>
      <c r="H10" s="15">
        <v>73600</v>
      </c>
      <c r="I10" s="15">
        <v>11040</v>
      </c>
    </row>
    <row r="11" spans="2:13" ht="15.75" x14ac:dyDescent="0.25">
      <c r="B11" s="197" t="s">
        <v>107</v>
      </c>
      <c r="C11" s="198"/>
      <c r="D11" s="198"/>
      <c r="E11" s="198"/>
      <c r="F11" s="198"/>
      <c r="G11" s="198"/>
      <c r="H11" s="198"/>
      <c r="I11" s="198"/>
    </row>
    <row r="12" spans="2:13" ht="38.25" x14ac:dyDescent="0.25">
      <c r="B12" s="1">
        <v>1</v>
      </c>
      <c r="C12" s="19">
        <v>2019</v>
      </c>
      <c r="D12" s="4">
        <v>101310010</v>
      </c>
      <c r="E12" s="4" t="s">
        <v>344</v>
      </c>
      <c r="F12" s="153" t="s">
        <v>26</v>
      </c>
      <c r="G12" s="10">
        <v>1</v>
      </c>
      <c r="H12" s="20">
        <v>102673</v>
      </c>
      <c r="I12" s="20">
        <v>10266</v>
      </c>
    </row>
    <row r="13" spans="2:13" x14ac:dyDescent="0.25">
      <c r="B13" s="2"/>
      <c r="C13" s="2"/>
      <c r="D13" s="2"/>
      <c r="E13" s="2"/>
      <c r="F13" s="2"/>
      <c r="G13" s="2"/>
      <c r="H13" s="2"/>
      <c r="I13" s="2"/>
    </row>
    <row r="14" spans="2:13" x14ac:dyDescent="0.25">
      <c r="B14" s="2"/>
      <c r="C14" s="2"/>
      <c r="D14" s="2"/>
      <c r="E14" s="2"/>
      <c r="F14" s="2"/>
      <c r="G14" s="2"/>
      <c r="H14" s="2"/>
      <c r="I14" s="2"/>
    </row>
    <row r="15" spans="2:13" ht="15.75" x14ac:dyDescent="0.25">
      <c r="B15" s="197" t="s">
        <v>311</v>
      </c>
      <c r="C15" s="198"/>
      <c r="D15" s="198"/>
      <c r="E15" s="198"/>
      <c r="F15" s="198"/>
      <c r="G15" s="198"/>
      <c r="H15" s="198"/>
      <c r="I15" s="199"/>
    </row>
    <row r="16" spans="2:13" ht="25.5" x14ac:dyDescent="0.25">
      <c r="B16" s="1">
        <v>1</v>
      </c>
      <c r="C16" s="47">
        <v>2019</v>
      </c>
      <c r="D16" s="19">
        <v>101480002</v>
      </c>
      <c r="E16" s="48" t="s">
        <v>345</v>
      </c>
      <c r="F16" s="153" t="s">
        <v>44</v>
      </c>
      <c r="G16" s="10">
        <v>1</v>
      </c>
      <c r="H16" s="6">
        <v>91000</v>
      </c>
      <c r="I16" s="6">
        <v>6066</v>
      </c>
    </row>
    <row r="17" spans="2:9" ht="38.25" x14ac:dyDescent="0.25">
      <c r="B17" s="1">
        <v>2</v>
      </c>
      <c r="C17" s="49">
        <v>2020</v>
      </c>
      <c r="D17" s="19">
        <v>101480003</v>
      </c>
      <c r="E17" s="48" t="s">
        <v>346</v>
      </c>
      <c r="F17" s="153" t="s">
        <v>44</v>
      </c>
      <c r="G17" s="10">
        <v>1</v>
      </c>
      <c r="H17" s="6">
        <v>1467058</v>
      </c>
      <c r="I17" s="6">
        <v>0</v>
      </c>
    </row>
    <row r="18" spans="2:9" ht="15.75" x14ac:dyDescent="0.25">
      <c r="B18" s="197" t="s">
        <v>347</v>
      </c>
      <c r="C18" s="198"/>
      <c r="D18" s="198"/>
      <c r="E18" s="198"/>
      <c r="F18" s="198"/>
      <c r="G18" s="198"/>
      <c r="H18" s="198"/>
      <c r="I18" s="199"/>
    </row>
    <row r="19" spans="2:9" ht="25.5" x14ac:dyDescent="0.25">
      <c r="B19" s="1"/>
      <c r="C19" s="24">
        <v>2000</v>
      </c>
      <c r="D19" s="51" t="s">
        <v>246</v>
      </c>
      <c r="E19" s="44" t="s">
        <v>247</v>
      </c>
      <c r="F19" s="153" t="s">
        <v>44</v>
      </c>
      <c r="G19" s="10">
        <v>1</v>
      </c>
      <c r="H19" s="6">
        <v>60000</v>
      </c>
      <c r="I19" s="6">
        <v>15000</v>
      </c>
    </row>
    <row r="20" spans="2:9" ht="15.75" x14ac:dyDescent="0.25">
      <c r="B20" s="204" t="s">
        <v>312</v>
      </c>
      <c r="C20" s="205"/>
      <c r="D20" s="205"/>
      <c r="E20" s="205"/>
      <c r="F20" s="205"/>
      <c r="G20" s="205"/>
      <c r="H20" s="205"/>
      <c r="I20" s="206"/>
    </row>
    <row r="21" spans="2:9" x14ac:dyDescent="0.25">
      <c r="B21" s="2">
        <v>1</v>
      </c>
      <c r="C21" s="54" t="s">
        <v>249</v>
      </c>
      <c r="D21" s="4">
        <v>101300001</v>
      </c>
      <c r="E21" s="4" t="s">
        <v>248</v>
      </c>
      <c r="F21" s="153" t="s">
        <v>44</v>
      </c>
      <c r="G21" s="10">
        <v>1</v>
      </c>
      <c r="H21" s="6">
        <v>10721</v>
      </c>
      <c r="I21" s="6">
        <v>10721</v>
      </c>
    </row>
    <row r="22" spans="2:9" ht="15.75" x14ac:dyDescent="0.25">
      <c r="B22" s="204" t="s">
        <v>313</v>
      </c>
      <c r="C22" s="205"/>
      <c r="D22" s="205"/>
      <c r="E22" s="205"/>
      <c r="F22" s="205"/>
      <c r="G22" s="205"/>
      <c r="H22" s="205"/>
      <c r="I22" s="206"/>
    </row>
    <row r="23" spans="2:9" ht="38.25" x14ac:dyDescent="0.25">
      <c r="B23" s="2">
        <v>1</v>
      </c>
      <c r="C23" s="55">
        <v>2018</v>
      </c>
      <c r="D23" s="52">
        <v>101310034</v>
      </c>
      <c r="E23" s="41" t="s">
        <v>348</v>
      </c>
      <c r="F23" s="153" t="s">
        <v>44</v>
      </c>
      <c r="G23" s="52">
        <v>1</v>
      </c>
      <c r="H23" s="53">
        <v>1462679</v>
      </c>
      <c r="I23" s="53">
        <v>146268</v>
      </c>
    </row>
    <row r="24" spans="2:9" ht="38.25" x14ac:dyDescent="0.25">
      <c r="B24" s="2">
        <v>2</v>
      </c>
      <c r="C24" s="55">
        <v>2017</v>
      </c>
      <c r="D24" s="41">
        <v>101420019</v>
      </c>
      <c r="E24" s="41" t="s">
        <v>343</v>
      </c>
      <c r="F24" s="153" t="s">
        <v>44</v>
      </c>
      <c r="G24" s="52">
        <v>1</v>
      </c>
      <c r="H24" s="53">
        <v>73600</v>
      </c>
      <c r="I24" s="53">
        <v>22080</v>
      </c>
    </row>
    <row r="25" spans="2:9" x14ac:dyDescent="0.25">
      <c r="B25" s="2"/>
      <c r="C25" s="2"/>
      <c r="D25" s="2"/>
      <c r="E25" s="2"/>
      <c r="F25" s="56"/>
      <c r="G25" s="56"/>
      <c r="H25" s="56"/>
      <c r="I25" s="56"/>
    </row>
    <row r="26" spans="2:9" x14ac:dyDescent="0.25">
      <c r="B26" s="2"/>
      <c r="C26" s="2"/>
      <c r="D26" s="2"/>
      <c r="E26" s="88" t="s">
        <v>341</v>
      </c>
      <c r="F26" s="88"/>
      <c r="G26" s="154">
        <f>SUM(G10:G25)</f>
        <v>8</v>
      </c>
      <c r="H26" s="173">
        <f t="shared" ref="H26:I26" si="0">SUM(H10:H25)</f>
        <v>3341331</v>
      </c>
      <c r="I26" s="173">
        <f t="shared" si="0"/>
        <v>221441</v>
      </c>
    </row>
    <row r="27" spans="2:9" x14ac:dyDescent="0.25">
      <c r="B27" s="37"/>
      <c r="C27" s="37"/>
      <c r="D27" s="37"/>
      <c r="E27" s="37"/>
      <c r="F27" s="37"/>
      <c r="G27" s="37"/>
      <c r="H27" s="37"/>
      <c r="I27" s="37"/>
    </row>
    <row r="28" spans="2:9" x14ac:dyDescent="0.25">
      <c r="B28" s="37"/>
      <c r="C28" s="37"/>
      <c r="D28" s="37"/>
      <c r="E28" s="37"/>
      <c r="F28" s="37"/>
      <c r="G28" s="37"/>
      <c r="H28" s="37"/>
      <c r="I28" s="37"/>
    </row>
    <row r="29" spans="2:9" x14ac:dyDescent="0.25">
      <c r="B29" s="37"/>
      <c r="C29" s="37"/>
      <c r="D29" s="37"/>
      <c r="E29" s="37"/>
      <c r="F29" s="37"/>
      <c r="G29" s="37"/>
      <c r="H29" s="37"/>
      <c r="I29" s="37"/>
    </row>
    <row r="30" spans="2:9" ht="15.75" x14ac:dyDescent="0.25">
      <c r="B30" s="37"/>
      <c r="C30" s="195" t="s">
        <v>356</v>
      </c>
      <c r="D30" s="195"/>
      <c r="E30" s="195"/>
      <c r="F30" s="195"/>
      <c r="G30" s="195"/>
      <c r="H30" s="195"/>
      <c r="I30" s="195"/>
    </row>
    <row r="31" spans="2:9" x14ac:dyDescent="0.25">
      <c r="B31" s="37"/>
      <c r="C31" s="37"/>
      <c r="D31" s="37"/>
      <c r="E31" s="37"/>
      <c r="F31" s="37"/>
      <c r="G31" s="37"/>
      <c r="H31" s="37"/>
      <c r="I31" s="37"/>
    </row>
    <row r="32" spans="2:9" x14ac:dyDescent="0.25">
      <c r="B32" s="37"/>
      <c r="C32" s="37"/>
      <c r="D32" s="37"/>
      <c r="E32" s="37"/>
      <c r="F32" s="37"/>
      <c r="G32" s="37"/>
      <c r="H32" s="37"/>
      <c r="I32" s="37"/>
    </row>
    <row r="33" spans="2:9" x14ac:dyDescent="0.25">
      <c r="B33" s="37"/>
      <c r="C33" s="37"/>
      <c r="D33" s="37"/>
      <c r="E33" s="37"/>
      <c r="F33" s="37"/>
      <c r="G33" s="37"/>
      <c r="H33" s="37"/>
      <c r="I33" s="37"/>
    </row>
    <row r="34" spans="2:9" x14ac:dyDescent="0.25">
      <c r="B34" s="37"/>
      <c r="C34" s="37"/>
      <c r="D34" s="37"/>
      <c r="E34" s="37"/>
      <c r="F34" s="37"/>
      <c r="G34" s="37"/>
      <c r="H34" s="37"/>
      <c r="I34" s="37"/>
    </row>
    <row r="35" spans="2:9" x14ac:dyDescent="0.25">
      <c r="B35" s="37"/>
      <c r="C35" s="37"/>
      <c r="D35" s="37"/>
      <c r="E35" s="37"/>
      <c r="F35" s="37"/>
      <c r="G35" s="37"/>
      <c r="H35" s="37"/>
      <c r="I35" s="37"/>
    </row>
    <row r="36" spans="2:9" x14ac:dyDescent="0.25">
      <c r="B36" s="37"/>
      <c r="C36" s="37"/>
      <c r="D36" s="37"/>
      <c r="E36" s="37"/>
      <c r="F36" s="37"/>
      <c r="G36" s="37"/>
      <c r="H36" s="37"/>
      <c r="I36" s="37"/>
    </row>
    <row r="37" spans="2:9" x14ac:dyDescent="0.25">
      <c r="B37" s="37"/>
      <c r="C37" s="37"/>
      <c r="D37" s="37"/>
      <c r="E37" s="37"/>
      <c r="F37" s="37"/>
      <c r="G37" s="37"/>
      <c r="H37" s="37"/>
      <c r="I37" s="37"/>
    </row>
    <row r="38" spans="2:9" x14ac:dyDescent="0.25">
      <c r="B38" s="37"/>
      <c r="C38" s="37"/>
      <c r="D38" s="37"/>
      <c r="E38" s="37"/>
      <c r="F38" s="37"/>
      <c r="G38" s="37"/>
      <c r="H38" s="37"/>
      <c r="I38" s="37"/>
    </row>
    <row r="39" spans="2:9" x14ac:dyDescent="0.25">
      <c r="B39" s="37"/>
      <c r="C39" s="37"/>
      <c r="D39" s="37"/>
      <c r="E39" s="37"/>
      <c r="F39" s="37"/>
      <c r="G39" s="37"/>
      <c r="H39" s="37"/>
      <c r="I39" s="37"/>
    </row>
    <row r="40" spans="2:9" x14ac:dyDescent="0.25">
      <c r="B40" s="37"/>
      <c r="C40" s="37"/>
      <c r="D40" s="37"/>
      <c r="E40" s="37"/>
      <c r="F40" s="37"/>
      <c r="G40" s="37"/>
      <c r="H40" s="37"/>
      <c r="I40" s="37"/>
    </row>
    <row r="41" spans="2:9" x14ac:dyDescent="0.25">
      <c r="B41" s="37"/>
      <c r="C41" s="37"/>
      <c r="D41" s="37"/>
      <c r="E41" s="37"/>
      <c r="F41" s="37"/>
      <c r="G41" s="37"/>
      <c r="H41" s="37"/>
      <c r="I41" s="37"/>
    </row>
    <row r="42" spans="2:9" x14ac:dyDescent="0.25">
      <c r="B42" s="37"/>
      <c r="C42" s="37"/>
      <c r="D42" s="37"/>
      <c r="E42" s="37"/>
      <c r="F42" s="37"/>
      <c r="G42" s="37"/>
      <c r="H42" s="37"/>
      <c r="I42" s="37"/>
    </row>
    <row r="43" spans="2:9" x14ac:dyDescent="0.25">
      <c r="B43" s="37"/>
      <c r="C43" s="37"/>
      <c r="D43" s="37"/>
      <c r="E43" s="37"/>
      <c r="F43" s="37"/>
      <c r="G43" s="37"/>
      <c r="H43" s="37"/>
      <c r="I43" s="37"/>
    </row>
    <row r="44" spans="2:9" x14ac:dyDescent="0.25">
      <c r="B44" s="37"/>
      <c r="C44" s="37"/>
      <c r="D44" s="37"/>
      <c r="E44" s="37"/>
      <c r="F44" s="37"/>
      <c r="G44" s="37"/>
      <c r="H44" s="37"/>
      <c r="I44" s="37"/>
    </row>
    <row r="45" spans="2:9" x14ac:dyDescent="0.25">
      <c r="B45" s="37"/>
      <c r="C45" s="37"/>
      <c r="D45" s="37"/>
      <c r="E45" s="37"/>
      <c r="F45" s="37"/>
      <c r="G45" s="37"/>
      <c r="H45" s="37"/>
      <c r="I45" s="37"/>
    </row>
    <row r="46" spans="2:9" x14ac:dyDescent="0.25">
      <c r="B46" s="37"/>
      <c r="C46" s="37"/>
      <c r="D46" s="37"/>
      <c r="E46" s="37"/>
      <c r="F46" s="37"/>
      <c r="G46" s="37"/>
      <c r="H46" s="37"/>
      <c r="I46" s="37"/>
    </row>
    <row r="47" spans="2:9" x14ac:dyDescent="0.25">
      <c r="B47" s="37"/>
      <c r="C47" s="37"/>
      <c r="D47" s="37"/>
      <c r="E47" s="37"/>
      <c r="F47" s="37"/>
      <c r="G47" s="37"/>
      <c r="H47" s="37"/>
      <c r="I47" s="37"/>
    </row>
    <row r="48" spans="2:9" x14ac:dyDescent="0.25">
      <c r="B48" s="37"/>
      <c r="C48" s="37"/>
      <c r="D48" s="37"/>
      <c r="E48" s="37"/>
      <c r="F48" s="37"/>
      <c r="G48" s="37"/>
      <c r="H48" s="37"/>
      <c r="I48" s="37"/>
    </row>
    <row r="49" spans="2:9" x14ac:dyDescent="0.25">
      <c r="B49" s="37"/>
      <c r="C49" s="37"/>
      <c r="D49" s="37"/>
      <c r="E49" s="37"/>
      <c r="F49" s="37"/>
      <c r="G49" s="37"/>
      <c r="H49" s="37"/>
      <c r="I49" s="37"/>
    </row>
    <row r="50" spans="2:9" x14ac:dyDescent="0.25">
      <c r="B50" s="37"/>
      <c r="C50" s="37"/>
      <c r="D50" s="37"/>
      <c r="E50" s="37"/>
      <c r="F50" s="37"/>
      <c r="G50" s="37"/>
      <c r="H50" s="37"/>
      <c r="I50" s="37"/>
    </row>
    <row r="51" spans="2:9" x14ac:dyDescent="0.25">
      <c r="B51" s="37"/>
      <c r="C51" s="37"/>
      <c r="D51" s="37"/>
      <c r="E51" s="37"/>
      <c r="F51" s="37"/>
      <c r="G51" s="37"/>
      <c r="H51" s="37"/>
      <c r="I51" s="37"/>
    </row>
  </sheetData>
  <mergeCells count="13">
    <mergeCell ref="F1:I1"/>
    <mergeCell ref="F2:I2"/>
    <mergeCell ref="F3:I3"/>
    <mergeCell ref="F4:I4"/>
    <mergeCell ref="C30:I30"/>
    <mergeCell ref="C6:H6"/>
    <mergeCell ref="B18:I18"/>
    <mergeCell ref="B9:I9"/>
    <mergeCell ref="C7:H7"/>
    <mergeCell ref="B22:I22"/>
    <mergeCell ref="B20:I20"/>
    <mergeCell ref="B15:I15"/>
    <mergeCell ref="B11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4"/>
  <sheetViews>
    <sheetView topLeftCell="A316" workbookViewId="0">
      <selection activeCell="L178" sqref="L178"/>
    </sheetView>
  </sheetViews>
  <sheetFormatPr defaultRowHeight="15" x14ac:dyDescent="0.25"/>
  <cols>
    <col min="1" max="1" width="1.140625" customWidth="1"/>
    <col min="2" max="2" width="3.42578125" customWidth="1"/>
    <col min="3" max="3" width="7.28515625" customWidth="1"/>
    <col min="4" max="4" width="13.140625" customWidth="1"/>
    <col min="5" max="5" width="32" customWidth="1"/>
    <col min="6" max="6" width="5" customWidth="1"/>
    <col min="7" max="7" width="7.140625" customWidth="1"/>
    <col min="8" max="8" width="13.140625" customWidth="1"/>
    <col min="9" max="9" width="14" customWidth="1"/>
  </cols>
  <sheetData>
    <row r="1" spans="2:11" ht="12" customHeight="1" x14ac:dyDescent="0.25"/>
    <row r="2" spans="2:11" ht="15.75" x14ac:dyDescent="0.25">
      <c r="G2" s="194" t="s">
        <v>6</v>
      </c>
      <c r="H2" s="194"/>
      <c r="I2" s="194"/>
    </row>
    <row r="3" spans="2:11" ht="17.25" customHeight="1" x14ac:dyDescent="0.25">
      <c r="G3" s="194" t="s">
        <v>232</v>
      </c>
      <c r="H3" s="194"/>
      <c r="I3" s="194"/>
    </row>
    <row r="4" spans="2:11" ht="20.25" customHeight="1" x14ac:dyDescent="0.25">
      <c r="G4" s="194" t="s">
        <v>233</v>
      </c>
      <c r="H4" s="194"/>
      <c r="I4" s="194"/>
    </row>
    <row r="5" spans="2:11" ht="15.75" x14ac:dyDescent="0.25">
      <c r="B5" s="32"/>
      <c r="C5" s="32"/>
      <c r="D5" s="32"/>
      <c r="E5" s="32"/>
      <c r="F5" s="32"/>
      <c r="G5" s="194" t="s">
        <v>355</v>
      </c>
      <c r="H5" s="194"/>
      <c r="I5" s="194"/>
    </row>
    <row r="6" spans="2:11" ht="24" customHeight="1" x14ac:dyDescent="0.3">
      <c r="B6" s="32"/>
      <c r="C6" s="32"/>
      <c r="D6" s="32"/>
      <c r="E6" s="32"/>
      <c r="F6" s="32"/>
      <c r="G6" s="192"/>
      <c r="H6" s="192"/>
      <c r="I6" s="192"/>
      <c r="K6" s="191"/>
    </row>
    <row r="7" spans="2:11" ht="22.5" customHeight="1" x14ac:dyDescent="0.25">
      <c r="B7" s="219" t="s">
        <v>354</v>
      </c>
      <c r="C7" s="219"/>
      <c r="D7" s="219"/>
      <c r="E7" s="219"/>
      <c r="F7" s="219"/>
      <c r="G7" s="219"/>
      <c r="H7" s="219"/>
      <c r="I7" s="219"/>
    </row>
    <row r="9" spans="2:11" ht="33" customHeight="1" x14ac:dyDescent="0.25">
      <c r="B9" s="57" t="s">
        <v>1</v>
      </c>
      <c r="C9" s="67" t="s">
        <v>8</v>
      </c>
      <c r="D9" s="59" t="s">
        <v>49</v>
      </c>
      <c r="E9" s="59" t="s">
        <v>2</v>
      </c>
      <c r="F9" s="67" t="s">
        <v>3</v>
      </c>
      <c r="G9" s="59" t="s">
        <v>4</v>
      </c>
      <c r="H9" s="67" t="s">
        <v>5</v>
      </c>
      <c r="I9" s="68" t="s">
        <v>0</v>
      </c>
    </row>
    <row r="10" spans="2:11" ht="15.75" x14ac:dyDescent="0.25">
      <c r="B10" s="25">
        <v>1</v>
      </c>
      <c r="C10" s="220" t="s">
        <v>334</v>
      </c>
      <c r="D10" s="220"/>
      <c r="E10" s="220"/>
      <c r="F10" s="220"/>
      <c r="G10" s="220"/>
      <c r="H10" s="220"/>
      <c r="I10" s="221"/>
    </row>
    <row r="11" spans="2:11" x14ac:dyDescent="0.25">
      <c r="B11" s="175">
        <v>1</v>
      </c>
      <c r="C11" s="5">
        <v>2005</v>
      </c>
      <c r="D11" s="10">
        <v>101330003</v>
      </c>
      <c r="E11" s="14" t="s">
        <v>7</v>
      </c>
      <c r="F11" s="121" t="s">
        <v>44</v>
      </c>
      <c r="G11" s="16">
        <v>1</v>
      </c>
      <c r="H11" s="15">
        <v>3424</v>
      </c>
      <c r="I11" s="15">
        <v>2632</v>
      </c>
    </row>
    <row r="12" spans="2:11" ht="30" x14ac:dyDescent="0.25">
      <c r="B12" s="175"/>
      <c r="C12" s="5"/>
      <c r="D12" s="10"/>
      <c r="E12" s="14" t="s">
        <v>9</v>
      </c>
      <c r="F12" s="151"/>
      <c r="G12" s="121"/>
      <c r="H12" s="127"/>
      <c r="I12" s="15"/>
    </row>
    <row r="13" spans="2:11" x14ac:dyDescent="0.25">
      <c r="B13" s="175">
        <v>2</v>
      </c>
      <c r="C13" s="10">
        <v>2008</v>
      </c>
      <c r="D13" s="10">
        <v>101330005</v>
      </c>
      <c r="E13" s="18" t="s">
        <v>10</v>
      </c>
      <c r="F13" s="151" t="s">
        <v>26</v>
      </c>
      <c r="G13" s="16">
        <v>1</v>
      </c>
      <c r="H13" s="15">
        <v>4021842</v>
      </c>
      <c r="I13" s="15">
        <v>313587</v>
      </c>
    </row>
    <row r="14" spans="2:11" x14ac:dyDescent="0.25">
      <c r="B14" s="175">
        <v>3</v>
      </c>
      <c r="C14" s="10">
        <v>2008</v>
      </c>
      <c r="D14" s="10">
        <v>101330006</v>
      </c>
      <c r="E14" s="18" t="s">
        <v>11</v>
      </c>
      <c r="F14" s="151" t="s">
        <v>26</v>
      </c>
      <c r="G14" s="16">
        <v>1</v>
      </c>
      <c r="H14" s="15">
        <v>75730</v>
      </c>
      <c r="I14" s="15">
        <v>49225</v>
      </c>
    </row>
    <row r="15" spans="2:11" x14ac:dyDescent="0.25">
      <c r="B15" s="175">
        <v>4</v>
      </c>
      <c r="C15" s="10">
        <v>2008</v>
      </c>
      <c r="D15" s="10">
        <v>101330007</v>
      </c>
      <c r="E15" s="18" t="s">
        <v>12</v>
      </c>
      <c r="F15" s="151" t="s">
        <v>26</v>
      </c>
      <c r="G15" s="16">
        <v>1</v>
      </c>
      <c r="H15" s="15">
        <v>143045</v>
      </c>
      <c r="I15" s="15">
        <v>78675</v>
      </c>
    </row>
    <row r="16" spans="2:11" x14ac:dyDescent="0.25">
      <c r="B16" s="175">
        <v>5</v>
      </c>
      <c r="C16" s="10">
        <v>2008</v>
      </c>
      <c r="D16" s="10">
        <v>101330008</v>
      </c>
      <c r="E16" s="18" t="s">
        <v>13</v>
      </c>
      <c r="F16" s="151" t="s">
        <v>26</v>
      </c>
      <c r="G16" s="16">
        <v>1</v>
      </c>
      <c r="H16" s="15">
        <v>143045</v>
      </c>
      <c r="I16" s="15">
        <v>78675</v>
      </c>
    </row>
    <row r="17" spans="2:11" x14ac:dyDescent="0.25">
      <c r="B17" s="175">
        <v>6</v>
      </c>
      <c r="C17" s="10">
        <v>2008</v>
      </c>
      <c r="D17" s="10">
        <v>101330009</v>
      </c>
      <c r="E17" s="18" t="s">
        <v>14</v>
      </c>
      <c r="F17" s="151" t="s">
        <v>26</v>
      </c>
      <c r="G17" s="16">
        <v>1</v>
      </c>
      <c r="H17" s="15">
        <v>159825</v>
      </c>
      <c r="I17" s="15">
        <v>87904</v>
      </c>
    </row>
    <row r="18" spans="2:11" x14ac:dyDescent="0.25">
      <c r="B18" s="175">
        <v>7</v>
      </c>
      <c r="C18" s="10">
        <v>2008</v>
      </c>
      <c r="D18" s="10">
        <v>101330010</v>
      </c>
      <c r="E18" s="18" t="s">
        <v>15</v>
      </c>
      <c r="F18" s="151" t="s">
        <v>26</v>
      </c>
      <c r="G18" s="16">
        <v>1</v>
      </c>
      <c r="H18" s="15">
        <v>439754</v>
      </c>
      <c r="I18" s="15">
        <v>241865</v>
      </c>
    </row>
    <row r="19" spans="2:11" x14ac:dyDescent="0.25">
      <c r="B19" s="175">
        <v>8</v>
      </c>
      <c r="C19" s="10">
        <v>2019</v>
      </c>
      <c r="D19" s="10">
        <v>101330011</v>
      </c>
      <c r="E19" s="18" t="s">
        <v>16</v>
      </c>
      <c r="F19" s="151" t="s">
        <v>26</v>
      </c>
      <c r="G19" s="16">
        <v>1</v>
      </c>
      <c r="H19" s="15">
        <v>77360</v>
      </c>
      <c r="I19" s="15">
        <v>7736</v>
      </c>
    </row>
    <row r="20" spans="2:11" x14ac:dyDescent="0.25">
      <c r="B20" s="175">
        <v>9</v>
      </c>
      <c r="C20" s="10">
        <v>2019</v>
      </c>
      <c r="D20" s="10">
        <v>101330012</v>
      </c>
      <c r="E20" s="18" t="s">
        <v>17</v>
      </c>
      <c r="F20" s="151" t="s">
        <v>26</v>
      </c>
      <c r="G20" s="16">
        <v>1</v>
      </c>
      <c r="H20" s="15">
        <v>160120</v>
      </c>
      <c r="I20" s="15">
        <v>16786</v>
      </c>
    </row>
    <row r="21" spans="2:11" x14ac:dyDescent="0.25">
      <c r="B21" s="175">
        <v>10</v>
      </c>
      <c r="C21" s="10">
        <v>2019</v>
      </c>
      <c r="D21" s="10">
        <v>101330013</v>
      </c>
      <c r="E21" s="18" t="s">
        <v>18</v>
      </c>
      <c r="F21" s="151" t="s">
        <v>26</v>
      </c>
      <c r="G21" s="16">
        <v>1</v>
      </c>
      <c r="H21" s="15">
        <v>486540</v>
      </c>
      <c r="I21" s="15">
        <v>48654</v>
      </c>
    </row>
    <row r="22" spans="2:11" x14ac:dyDescent="0.25">
      <c r="B22" s="175">
        <v>11</v>
      </c>
      <c r="C22" s="10">
        <v>2019</v>
      </c>
      <c r="D22" s="10">
        <v>101330014</v>
      </c>
      <c r="E22" s="18" t="s">
        <v>19</v>
      </c>
      <c r="F22" s="151" t="s">
        <v>26</v>
      </c>
      <c r="G22" s="16">
        <v>1</v>
      </c>
      <c r="H22" s="15">
        <v>216880</v>
      </c>
      <c r="I22" s="15">
        <v>21688</v>
      </c>
    </row>
    <row r="23" spans="2:11" x14ac:dyDescent="0.25">
      <c r="B23" s="175">
        <v>12</v>
      </c>
      <c r="C23" s="10">
        <v>2019</v>
      </c>
      <c r="D23" s="10">
        <v>101330015</v>
      </c>
      <c r="E23" s="18" t="s">
        <v>20</v>
      </c>
      <c r="F23" s="151" t="s">
        <v>26</v>
      </c>
      <c r="G23" s="16">
        <v>1</v>
      </c>
      <c r="H23" s="15">
        <v>231750</v>
      </c>
      <c r="I23" s="15">
        <v>23175</v>
      </c>
    </row>
    <row r="24" spans="2:11" x14ac:dyDescent="0.25">
      <c r="B24" s="175">
        <v>13</v>
      </c>
      <c r="C24" s="10">
        <v>2019</v>
      </c>
      <c r="D24" s="10">
        <v>101330016</v>
      </c>
      <c r="E24" s="18" t="s">
        <v>21</v>
      </c>
      <c r="F24" s="151" t="s">
        <v>26</v>
      </c>
      <c r="G24" s="16">
        <v>1</v>
      </c>
      <c r="H24" s="15">
        <v>175280</v>
      </c>
      <c r="I24" s="15">
        <v>17528</v>
      </c>
    </row>
    <row r="25" spans="2:11" x14ac:dyDescent="0.25">
      <c r="B25" s="175">
        <v>14</v>
      </c>
      <c r="C25" s="10">
        <v>2019</v>
      </c>
      <c r="D25" s="10">
        <v>101330017</v>
      </c>
      <c r="E25" s="18" t="s">
        <v>22</v>
      </c>
      <c r="F25" s="151" t="s">
        <v>26</v>
      </c>
      <c r="G25" s="16">
        <v>1</v>
      </c>
      <c r="H25" s="15">
        <v>73440</v>
      </c>
      <c r="I25" s="15">
        <v>7344</v>
      </c>
    </row>
    <row r="26" spans="2:11" x14ac:dyDescent="0.25">
      <c r="B26" s="175">
        <v>15</v>
      </c>
      <c r="C26" s="10">
        <v>2019</v>
      </c>
      <c r="D26" s="10">
        <v>101330018</v>
      </c>
      <c r="E26" s="18" t="s">
        <v>23</v>
      </c>
      <c r="F26" s="151" t="s">
        <v>26</v>
      </c>
      <c r="G26" s="16">
        <v>1</v>
      </c>
      <c r="H26" s="15">
        <v>525300</v>
      </c>
      <c r="I26" s="15">
        <v>52530</v>
      </c>
    </row>
    <row r="27" spans="2:11" x14ac:dyDescent="0.25">
      <c r="B27" s="175">
        <v>16</v>
      </c>
      <c r="C27" s="10">
        <v>2019</v>
      </c>
      <c r="D27" s="10">
        <v>101330019</v>
      </c>
      <c r="E27" s="18" t="s">
        <v>24</v>
      </c>
      <c r="F27" s="151" t="s">
        <v>26</v>
      </c>
      <c r="G27" s="16">
        <v>1</v>
      </c>
      <c r="H27" s="15">
        <v>667960</v>
      </c>
      <c r="I27" s="15">
        <v>66796</v>
      </c>
    </row>
    <row r="28" spans="2:11" x14ac:dyDescent="0.25">
      <c r="B28" s="175">
        <v>17</v>
      </c>
      <c r="C28" s="4">
        <v>2005</v>
      </c>
      <c r="D28" s="4">
        <v>101330004</v>
      </c>
      <c r="E28" s="44" t="s">
        <v>234</v>
      </c>
      <c r="F28" s="151" t="s">
        <v>27</v>
      </c>
      <c r="G28" s="10">
        <v>38</v>
      </c>
      <c r="H28" s="6">
        <v>722230</v>
      </c>
      <c r="I28" s="6">
        <v>722230</v>
      </c>
    </row>
    <row r="29" spans="2:11" ht="30" x14ac:dyDescent="0.25">
      <c r="B29" s="175">
        <v>18</v>
      </c>
      <c r="C29" s="5">
        <v>2016</v>
      </c>
      <c r="D29" s="10">
        <v>101340001</v>
      </c>
      <c r="E29" s="18" t="s">
        <v>25</v>
      </c>
      <c r="F29" s="151" t="s">
        <v>27</v>
      </c>
      <c r="G29" s="16">
        <v>11</v>
      </c>
      <c r="H29" s="15">
        <v>1241971</v>
      </c>
      <c r="I29" s="15">
        <v>253638</v>
      </c>
    </row>
    <row r="30" spans="2:11" ht="23.25" customHeight="1" x14ac:dyDescent="0.25">
      <c r="B30" s="2"/>
      <c r="C30" s="2"/>
      <c r="D30" s="217" t="s">
        <v>48</v>
      </c>
      <c r="E30" s="218"/>
      <c r="F30" s="124"/>
      <c r="G30" s="125">
        <f>SUM(G11:G29)</f>
        <v>65</v>
      </c>
      <c r="H30" s="126">
        <f t="shared" ref="H30:I30" si="0">SUM(H11:H29)</f>
        <v>9565496</v>
      </c>
      <c r="I30" s="126">
        <f t="shared" si="0"/>
        <v>2090668</v>
      </c>
    </row>
    <row r="31" spans="2:11" ht="24.75" customHeight="1" x14ac:dyDescent="0.25">
      <c r="B31" s="27">
        <v>2</v>
      </c>
      <c r="C31" s="220" t="s">
        <v>107</v>
      </c>
      <c r="D31" s="220"/>
      <c r="E31" s="220"/>
      <c r="F31" s="220"/>
      <c r="G31" s="220"/>
      <c r="H31" s="220"/>
      <c r="I31" s="220"/>
    </row>
    <row r="32" spans="2:11" ht="30" x14ac:dyDescent="0.25">
      <c r="B32" s="59">
        <v>1</v>
      </c>
      <c r="C32" s="4">
        <v>2020</v>
      </c>
      <c r="D32" s="8">
        <v>11130193</v>
      </c>
      <c r="E32" s="13" t="s">
        <v>28</v>
      </c>
      <c r="F32" s="145" t="s">
        <v>26</v>
      </c>
      <c r="G32" s="10">
        <v>1</v>
      </c>
      <c r="H32" s="6">
        <v>5999</v>
      </c>
      <c r="I32" s="146">
        <v>3000</v>
      </c>
      <c r="J32" s="207"/>
      <c r="K32" s="207"/>
    </row>
    <row r="33" spans="2:11" ht="24.75" customHeight="1" x14ac:dyDescent="0.25">
      <c r="B33" s="176"/>
      <c r="C33" s="4"/>
      <c r="D33" s="211" t="s">
        <v>46</v>
      </c>
      <c r="E33" s="212"/>
      <c r="F33" s="147"/>
      <c r="G33" s="148">
        <v>1</v>
      </c>
      <c r="H33" s="149">
        <f>H32</f>
        <v>5999</v>
      </c>
      <c r="I33" s="149">
        <f>I32</f>
        <v>3000</v>
      </c>
      <c r="J33" s="22"/>
      <c r="K33" s="22"/>
    </row>
    <row r="34" spans="2:11" ht="30" x14ac:dyDescent="0.25">
      <c r="B34" s="175">
        <v>2</v>
      </c>
      <c r="C34" s="13">
        <v>1999</v>
      </c>
      <c r="D34" s="70">
        <v>101330028</v>
      </c>
      <c r="E34" s="13" t="s">
        <v>364</v>
      </c>
      <c r="F34" s="70" t="s">
        <v>42</v>
      </c>
      <c r="G34" s="16">
        <v>310</v>
      </c>
      <c r="H34" s="71">
        <v>8811</v>
      </c>
      <c r="I34" s="71">
        <v>8811</v>
      </c>
    </row>
    <row r="35" spans="2:11" ht="30" x14ac:dyDescent="0.25">
      <c r="B35" s="175">
        <v>3</v>
      </c>
      <c r="C35" s="13">
        <v>2002</v>
      </c>
      <c r="D35" s="70">
        <v>101330029</v>
      </c>
      <c r="E35" s="13" t="s">
        <v>365</v>
      </c>
      <c r="F35" s="70" t="s">
        <v>42</v>
      </c>
      <c r="G35" s="16">
        <v>200</v>
      </c>
      <c r="H35" s="71">
        <v>24557</v>
      </c>
      <c r="I35" s="71">
        <v>24557</v>
      </c>
    </row>
    <row r="36" spans="2:11" ht="30" x14ac:dyDescent="0.25">
      <c r="B36" s="175">
        <v>4</v>
      </c>
      <c r="C36" s="13">
        <v>2004</v>
      </c>
      <c r="D36" s="70">
        <v>101330031</v>
      </c>
      <c r="E36" s="13" t="s">
        <v>29</v>
      </c>
      <c r="F36" s="70" t="s">
        <v>42</v>
      </c>
      <c r="G36" s="16">
        <v>360</v>
      </c>
      <c r="H36" s="71">
        <v>30109</v>
      </c>
      <c r="I36" s="71">
        <v>30109</v>
      </c>
    </row>
    <row r="37" spans="2:11" x14ac:dyDescent="0.25">
      <c r="B37" s="175">
        <v>5</v>
      </c>
      <c r="C37" s="13">
        <v>2004</v>
      </c>
      <c r="D37" s="70">
        <v>101330032</v>
      </c>
      <c r="E37" s="13" t="s">
        <v>30</v>
      </c>
      <c r="F37" s="70" t="s">
        <v>42</v>
      </c>
      <c r="G37" s="16">
        <v>470</v>
      </c>
      <c r="H37" s="71">
        <v>21100</v>
      </c>
      <c r="I37" s="71">
        <v>21100</v>
      </c>
    </row>
    <row r="38" spans="2:11" x14ac:dyDescent="0.25">
      <c r="B38" s="175">
        <v>6</v>
      </c>
      <c r="C38" s="13">
        <v>2005</v>
      </c>
      <c r="D38" s="70">
        <v>101330034</v>
      </c>
      <c r="E38" s="13" t="s">
        <v>31</v>
      </c>
      <c r="F38" s="70" t="s">
        <v>42</v>
      </c>
      <c r="G38" s="16">
        <v>420</v>
      </c>
      <c r="H38" s="71">
        <v>14378</v>
      </c>
      <c r="I38" s="71">
        <v>14378</v>
      </c>
    </row>
    <row r="39" spans="2:11" ht="22.5" customHeight="1" x14ac:dyDescent="0.25">
      <c r="B39" s="175">
        <v>7</v>
      </c>
      <c r="C39" s="13">
        <v>2005</v>
      </c>
      <c r="D39" s="70">
        <v>101330035</v>
      </c>
      <c r="E39" s="13" t="s">
        <v>32</v>
      </c>
      <c r="F39" s="70" t="s">
        <v>42</v>
      </c>
      <c r="G39" s="16">
        <v>250</v>
      </c>
      <c r="H39" s="71">
        <v>9566</v>
      </c>
      <c r="I39" s="71">
        <v>9290</v>
      </c>
    </row>
    <row r="40" spans="2:11" ht="24.75" customHeight="1" x14ac:dyDescent="0.25">
      <c r="B40" s="175">
        <v>8</v>
      </c>
      <c r="C40" s="13">
        <v>2007</v>
      </c>
      <c r="D40" s="70" t="s">
        <v>33</v>
      </c>
      <c r="E40" s="13" t="s">
        <v>34</v>
      </c>
      <c r="F40" s="70" t="s">
        <v>42</v>
      </c>
      <c r="G40" s="16">
        <v>7420</v>
      </c>
      <c r="H40" s="71">
        <v>591688</v>
      </c>
      <c r="I40" s="71">
        <v>552242</v>
      </c>
    </row>
    <row r="41" spans="2:11" ht="69.75" customHeight="1" x14ac:dyDescent="0.25">
      <c r="B41" s="175">
        <v>9</v>
      </c>
      <c r="C41" s="13">
        <v>2004</v>
      </c>
      <c r="D41" s="70">
        <v>101350033</v>
      </c>
      <c r="E41" s="13" t="s">
        <v>366</v>
      </c>
      <c r="F41" s="70" t="s">
        <v>43</v>
      </c>
      <c r="G41" s="16">
        <v>17600</v>
      </c>
      <c r="H41" s="71">
        <v>1641696</v>
      </c>
      <c r="I41" s="71">
        <v>1641696</v>
      </c>
    </row>
    <row r="42" spans="2:11" ht="30" x14ac:dyDescent="0.25">
      <c r="B42" s="175">
        <v>10</v>
      </c>
      <c r="C42" s="13">
        <v>2010</v>
      </c>
      <c r="D42" s="70">
        <v>101340042</v>
      </c>
      <c r="E42" s="13" t="s">
        <v>335</v>
      </c>
      <c r="F42" s="70" t="s">
        <v>367</v>
      </c>
      <c r="G42" s="16">
        <v>10</v>
      </c>
      <c r="H42" s="71">
        <v>148350.32</v>
      </c>
      <c r="I42" s="71">
        <v>148350.32</v>
      </c>
    </row>
    <row r="43" spans="2:11" ht="25.5" customHeight="1" x14ac:dyDescent="0.25">
      <c r="B43" s="175">
        <v>11</v>
      </c>
      <c r="C43" s="13">
        <v>2017</v>
      </c>
      <c r="D43" s="70">
        <v>101340044</v>
      </c>
      <c r="E43" s="13" t="s">
        <v>36</v>
      </c>
      <c r="F43" s="70" t="s">
        <v>367</v>
      </c>
      <c r="G43" s="16">
        <v>3</v>
      </c>
      <c r="H43" s="71">
        <v>38050</v>
      </c>
      <c r="I43" s="71">
        <v>15220</v>
      </c>
    </row>
    <row r="44" spans="2:11" ht="25.5" customHeight="1" x14ac:dyDescent="0.25">
      <c r="B44" s="175">
        <v>12</v>
      </c>
      <c r="C44" s="13">
        <v>2017</v>
      </c>
      <c r="D44" s="70">
        <v>101340045</v>
      </c>
      <c r="E44" s="13" t="s">
        <v>36</v>
      </c>
      <c r="F44" s="70" t="s">
        <v>367</v>
      </c>
      <c r="G44" s="16">
        <v>4</v>
      </c>
      <c r="H44" s="71">
        <v>90699</v>
      </c>
      <c r="I44" s="71">
        <v>36280</v>
      </c>
    </row>
    <row r="45" spans="2:11" ht="30" x14ac:dyDescent="0.25">
      <c r="B45" s="175">
        <v>13</v>
      </c>
      <c r="C45" s="23">
        <v>2017</v>
      </c>
      <c r="D45" s="72">
        <v>101330046</v>
      </c>
      <c r="E45" s="23" t="s">
        <v>37</v>
      </c>
      <c r="F45" s="72" t="s">
        <v>44</v>
      </c>
      <c r="G45" s="150">
        <v>1</v>
      </c>
      <c r="H45" s="71">
        <v>393782.8</v>
      </c>
      <c r="I45" s="71">
        <v>105008</v>
      </c>
    </row>
    <row r="46" spans="2:11" ht="30" x14ac:dyDescent="0.25">
      <c r="B46" s="175">
        <v>14</v>
      </c>
      <c r="C46" s="13">
        <v>2015</v>
      </c>
      <c r="D46" s="70">
        <v>101330040</v>
      </c>
      <c r="E46" s="13" t="s">
        <v>38</v>
      </c>
      <c r="F46" s="70" t="s">
        <v>44</v>
      </c>
      <c r="G46" s="16">
        <v>1</v>
      </c>
      <c r="H46" s="71">
        <v>2460</v>
      </c>
      <c r="I46" s="71">
        <v>984</v>
      </c>
    </row>
    <row r="47" spans="2:11" ht="30" x14ac:dyDescent="0.25">
      <c r="B47" s="175">
        <v>15</v>
      </c>
      <c r="C47" s="13">
        <v>2018</v>
      </c>
      <c r="D47" s="70">
        <v>101340049</v>
      </c>
      <c r="E47" s="13" t="s">
        <v>39</v>
      </c>
      <c r="F47" s="70" t="s">
        <v>367</v>
      </c>
      <c r="G47" s="16">
        <v>1</v>
      </c>
      <c r="H47" s="71">
        <v>48488.61</v>
      </c>
      <c r="I47" s="71">
        <v>14564</v>
      </c>
    </row>
    <row r="48" spans="2:11" ht="30" x14ac:dyDescent="0.25">
      <c r="B48" s="175">
        <v>16</v>
      </c>
      <c r="C48" s="13">
        <v>2019</v>
      </c>
      <c r="D48" s="70">
        <v>101330048</v>
      </c>
      <c r="E48" s="13" t="s">
        <v>40</v>
      </c>
      <c r="F48" s="70" t="s">
        <v>45</v>
      </c>
      <c r="G48" s="16">
        <v>1050</v>
      </c>
      <c r="H48" s="71">
        <v>312039</v>
      </c>
      <c r="I48" s="71">
        <v>41605</v>
      </c>
    </row>
    <row r="49" spans="2:9" ht="23.25" customHeight="1" x14ac:dyDescent="0.25">
      <c r="B49" s="175">
        <v>17</v>
      </c>
      <c r="C49" s="13">
        <v>2019</v>
      </c>
      <c r="D49" s="70" t="s">
        <v>66</v>
      </c>
      <c r="E49" s="13" t="s">
        <v>41</v>
      </c>
      <c r="F49" s="70" t="s">
        <v>44</v>
      </c>
      <c r="G49" s="16">
        <v>4</v>
      </c>
      <c r="H49" s="71">
        <v>24080.68</v>
      </c>
      <c r="I49" s="71">
        <v>3211</v>
      </c>
    </row>
    <row r="50" spans="2:9" ht="25.5" customHeight="1" x14ac:dyDescent="0.25">
      <c r="B50" s="175">
        <v>18</v>
      </c>
      <c r="C50" s="13">
        <v>1981</v>
      </c>
      <c r="D50" s="13">
        <v>101320021</v>
      </c>
      <c r="E50" s="13" t="s">
        <v>235</v>
      </c>
      <c r="F50" s="70" t="s">
        <v>44</v>
      </c>
      <c r="G50" s="16">
        <v>1</v>
      </c>
      <c r="H50" s="71">
        <v>85596</v>
      </c>
      <c r="I50" s="71">
        <v>85596</v>
      </c>
    </row>
    <row r="51" spans="2:9" ht="25.5" customHeight="1" x14ac:dyDescent="0.25">
      <c r="B51" s="175">
        <v>19</v>
      </c>
      <c r="C51" s="13">
        <v>1989</v>
      </c>
      <c r="D51" s="13">
        <v>101320022</v>
      </c>
      <c r="E51" s="13" t="s">
        <v>236</v>
      </c>
      <c r="F51" s="70" t="s">
        <v>44</v>
      </c>
      <c r="G51" s="16">
        <v>1</v>
      </c>
      <c r="H51" s="71">
        <v>336952</v>
      </c>
      <c r="I51" s="71">
        <v>336952</v>
      </c>
    </row>
    <row r="52" spans="2:9" ht="25.5" customHeight="1" x14ac:dyDescent="0.25">
      <c r="B52" s="175">
        <v>20</v>
      </c>
      <c r="C52" s="13">
        <v>1989</v>
      </c>
      <c r="D52" s="13">
        <v>101320023</v>
      </c>
      <c r="E52" s="13" t="s">
        <v>237</v>
      </c>
      <c r="F52" s="70" t="s">
        <v>44</v>
      </c>
      <c r="G52" s="16">
        <v>1</v>
      </c>
      <c r="H52" s="71">
        <v>404982</v>
      </c>
      <c r="I52" s="71">
        <v>404982</v>
      </c>
    </row>
    <row r="53" spans="2:9" ht="25.5" customHeight="1" x14ac:dyDescent="0.25">
      <c r="B53" s="175">
        <v>21</v>
      </c>
      <c r="C53" s="13">
        <v>2007</v>
      </c>
      <c r="D53" s="13">
        <v>101310030</v>
      </c>
      <c r="E53" s="13" t="s">
        <v>238</v>
      </c>
      <c r="F53" s="70" t="s">
        <v>44</v>
      </c>
      <c r="G53" s="16">
        <v>1</v>
      </c>
      <c r="H53" s="71">
        <v>22080</v>
      </c>
      <c r="I53" s="71">
        <v>17664</v>
      </c>
    </row>
    <row r="54" spans="2:9" ht="28.5" customHeight="1" x14ac:dyDescent="0.25">
      <c r="B54" s="175">
        <v>22</v>
      </c>
      <c r="C54" s="13">
        <v>1981</v>
      </c>
      <c r="D54" s="13">
        <v>101330040</v>
      </c>
      <c r="E54" s="13" t="s">
        <v>239</v>
      </c>
      <c r="F54" s="70" t="s">
        <v>44</v>
      </c>
      <c r="G54" s="16">
        <v>1</v>
      </c>
      <c r="H54" s="71">
        <v>3424</v>
      </c>
      <c r="I54" s="71">
        <v>3424</v>
      </c>
    </row>
    <row r="55" spans="2:9" x14ac:dyDescent="0.25">
      <c r="B55" s="175">
        <v>26</v>
      </c>
      <c r="C55" s="13">
        <v>2019</v>
      </c>
      <c r="D55" s="13">
        <v>101480002</v>
      </c>
      <c r="E55" s="13" t="s">
        <v>47</v>
      </c>
      <c r="F55" s="70" t="s">
        <v>44</v>
      </c>
      <c r="G55" s="16">
        <v>1</v>
      </c>
      <c r="H55" s="71">
        <v>51910</v>
      </c>
      <c r="I55" s="71">
        <v>10382</v>
      </c>
    </row>
    <row r="56" spans="2:9" x14ac:dyDescent="0.25">
      <c r="B56" s="175">
        <v>27</v>
      </c>
      <c r="C56" s="13">
        <v>2019</v>
      </c>
      <c r="D56" s="13">
        <v>101480003</v>
      </c>
      <c r="E56" s="13" t="s">
        <v>47</v>
      </c>
      <c r="F56" s="70" t="s">
        <v>44</v>
      </c>
      <c r="G56" s="16">
        <v>1</v>
      </c>
      <c r="H56" s="71">
        <v>45410</v>
      </c>
      <c r="I56" s="71">
        <v>9082</v>
      </c>
    </row>
    <row r="57" spans="2:9" x14ac:dyDescent="0.25">
      <c r="B57" s="175">
        <v>28</v>
      </c>
      <c r="C57" s="13">
        <v>2019</v>
      </c>
      <c r="D57" s="13">
        <v>101480004</v>
      </c>
      <c r="E57" s="13" t="s">
        <v>47</v>
      </c>
      <c r="F57" s="70" t="s">
        <v>44</v>
      </c>
      <c r="G57" s="16">
        <v>1</v>
      </c>
      <c r="H57" s="71">
        <v>12300</v>
      </c>
      <c r="I57" s="71">
        <v>1230</v>
      </c>
    </row>
    <row r="58" spans="2:9" x14ac:dyDescent="0.25">
      <c r="B58" s="175">
        <v>29</v>
      </c>
      <c r="C58" s="13">
        <v>2019</v>
      </c>
      <c r="D58" s="13">
        <v>101480005</v>
      </c>
      <c r="E58" s="13" t="s">
        <v>47</v>
      </c>
      <c r="F58" s="70" t="s">
        <v>44</v>
      </c>
      <c r="G58" s="16">
        <v>1</v>
      </c>
      <c r="H58" s="71">
        <v>50300</v>
      </c>
      <c r="I58" s="71">
        <v>5030</v>
      </c>
    </row>
    <row r="59" spans="2:9" x14ac:dyDescent="0.25">
      <c r="B59" s="175">
        <v>30</v>
      </c>
      <c r="C59" s="13">
        <v>2020</v>
      </c>
      <c r="D59" s="13">
        <v>101480006</v>
      </c>
      <c r="E59" s="13" t="s">
        <v>47</v>
      </c>
      <c r="F59" s="70" t="s">
        <v>44</v>
      </c>
      <c r="G59" s="16">
        <v>1</v>
      </c>
      <c r="H59" s="71">
        <v>49950</v>
      </c>
      <c r="I59" s="71">
        <v>4995</v>
      </c>
    </row>
    <row r="60" spans="2:9" x14ac:dyDescent="0.25">
      <c r="B60" s="176"/>
      <c r="C60" s="1"/>
      <c r="D60" s="222" t="s">
        <v>48</v>
      </c>
      <c r="E60" s="223"/>
      <c r="F60" s="138"/>
      <c r="G60" s="139">
        <f>SUM(G34:G59)</f>
        <v>28114</v>
      </c>
      <c r="H60" s="139">
        <f>SUM(H34:H59)</f>
        <v>4462759.41</v>
      </c>
      <c r="I60" s="139">
        <f>SUM(I34:I59)</f>
        <v>3546742.32</v>
      </c>
    </row>
    <row r="61" spans="2:9" ht="15.75" x14ac:dyDescent="0.25">
      <c r="B61" s="177"/>
      <c r="C61" s="73"/>
      <c r="D61" s="217" t="s">
        <v>48</v>
      </c>
      <c r="E61" s="218"/>
      <c r="F61" s="64"/>
      <c r="G61" s="65">
        <f>G60+G33</f>
        <v>28115</v>
      </c>
      <c r="H61" s="66">
        <f>H60+H33</f>
        <v>4468758.41</v>
      </c>
      <c r="I61" s="66">
        <f>I60+I33</f>
        <v>3549742.32</v>
      </c>
    </row>
    <row r="62" spans="2:9" ht="22.5" customHeight="1" x14ac:dyDescent="0.25">
      <c r="B62" s="25">
        <v>3</v>
      </c>
      <c r="C62" s="200" t="s">
        <v>106</v>
      </c>
      <c r="D62" s="201"/>
      <c r="E62" s="201"/>
      <c r="F62" s="201"/>
      <c r="G62" s="201"/>
      <c r="H62" s="201"/>
      <c r="I62" s="202"/>
    </row>
    <row r="63" spans="2:9" x14ac:dyDescent="0.25">
      <c r="B63" s="175">
        <v>1</v>
      </c>
      <c r="C63" s="74">
        <v>1981</v>
      </c>
      <c r="D63" s="75">
        <v>10201210</v>
      </c>
      <c r="E63" s="76" t="s">
        <v>51</v>
      </c>
      <c r="F63" s="56" t="s">
        <v>44</v>
      </c>
      <c r="G63" s="143">
        <v>1</v>
      </c>
      <c r="H63" s="77">
        <v>333861</v>
      </c>
      <c r="I63" s="15">
        <v>333861</v>
      </c>
    </row>
    <row r="64" spans="2:9" x14ac:dyDescent="0.25">
      <c r="B64" s="175">
        <v>2</v>
      </c>
      <c r="C64" s="74">
        <v>1963</v>
      </c>
      <c r="D64" s="78">
        <v>10200080</v>
      </c>
      <c r="E64" s="76" t="s">
        <v>51</v>
      </c>
      <c r="F64" s="56" t="s">
        <v>44</v>
      </c>
      <c r="G64" s="143">
        <v>1</v>
      </c>
      <c r="H64" s="77">
        <v>7701</v>
      </c>
      <c r="I64" s="15">
        <v>7701</v>
      </c>
    </row>
    <row r="65" spans="2:9" x14ac:dyDescent="0.25">
      <c r="B65" s="175">
        <v>3</v>
      </c>
      <c r="C65" s="74">
        <v>1987</v>
      </c>
      <c r="D65" s="78">
        <v>10100173</v>
      </c>
      <c r="E65" s="76" t="s">
        <v>52</v>
      </c>
      <c r="F65" s="144" t="s">
        <v>26</v>
      </c>
      <c r="G65" s="143">
        <v>1</v>
      </c>
      <c r="H65" s="77">
        <v>540</v>
      </c>
      <c r="I65" s="127">
        <v>540</v>
      </c>
    </row>
    <row r="66" spans="2:9" x14ac:dyDescent="0.25">
      <c r="B66" s="175">
        <v>4</v>
      </c>
      <c r="C66" s="74">
        <v>1962</v>
      </c>
      <c r="D66" s="79">
        <v>10100018</v>
      </c>
      <c r="E66" s="76" t="s">
        <v>50</v>
      </c>
      <c r="F66" s="144" t="s">
        <v>26</v>
      </c>
      <c r="G66" s="143">
        <v>1</v>
      </c>
      <c r="H66" s="77">
        <v>4104</v>
      </c>
      <c r="I66" s="56">
        <v>0</v>
      </c>
    </row>
    <row r="67" spans="2:9" ht="15.75" customHeight="1" x14ac:dyDescent="0.25">
      <c r="B67" s="175">
        <v>6</v>
      </c>
      <c r="C67" s="80">
        <v>1969</v>
      </c>
      <c r="D67" s="70">
        <v>10300505</v>
      </c>
      <c r="E67" s="82" t="s">
        <v>53</v>
      </c>
      <c r="F67" s="144" t="s">
        <v>26</v>
      </c>
      <c r="G67" s="16">
        <v>37</v>
      </c>
      <c r="H67" s="15">
        <v>13827</v>
      </c>
      <c r="I67" s="15">
        <v>13827</v>
      </c>
    </row>
    <row r="68" spans="2:9" ht="18" customHeight="1" x14ac:dyDescent="0.25">
      <c r="B68" s="175">
        <v>7</v>
      </c>
      <c r="C68" s="80">
        <v>2012</v>
      </c>
      <c r="D68" s="70">
        <v>10300506</v>
      </c>
      <c r="E68" s="82" t="s">
        <v>54</v>
      </c>
      <c r="F68" s="144" t="s">
        <v>26</v>
      </c>
      <c r="G68" s="16">
        <v>1</v>
      </c>
      <c r="H68" s="15">
        <v>1060</v>
      </c>
      <c r="I68" s="15">
        <v>1060</v>
      </c>
    </row>
    <row r="69" spans="2:9" ht="64.5" customHeight="1" x14ac:dyDescent="0.25">
      <c r="B69" s="175">
        <v>8</v>
      </c>
      <c r="C69" s="80"/>
      <c r="D69" s="70">
        <v>10100005</v>
      </c>
      <c r="E69" s="81" t="s">
        <v>336</v>
      </c>
      <c r="F69" s="70" t="s">
        <v>27</v>
      </c>
      <c r="G69" s="16">
        <v>8</v>
      </c>
      <c r="H69" s="15">
        <v>669558</v>
      </c>
      <c r="I69" s="15">
        <v>333459</v>
      </c>
    </row>
    <row r="70" spans="2:9" ht="21" customHeight="1" x14ac:dyDescent="0.25">
      <c r="B70" s="175">
        <v>9</v>
      </c>
      <c r="C70" s="80">
        <v>1976</v>
      </c>
      <c r="D70" s="70">
        <v>10300001</v>
      </c>
      <c r="E70" s="83" t="s">
        <v>55</v>
      </c>
      <c r="F70" s="70" t="s">
        <v>27</v>
      </c>
      <c r="G70" s="16">
        <v>4</v>
      </c>
      <c r="H70" s="15">
        <v>11955</v>
      </c>
      <c r="I70" s="15">
        <v>11955</v>
      </c>
    </row>
    <row r="71" spans="2:9" x14ac:dyDescent="0.25">
      <c r="B71" s="175">
        <v>10</v>
      </c>
      <c r="C71" s="80">
        <v>1976</v>
      </c>
      <c r="D71" s="70">
        <v>10300002</v>
      </c>
      <c r="E71" s="84" t="s">
        <v>56</v>
      </c>
      <c r="F71" s="70" t="s">
        <v>27</v>
      </c>
      <c r="G71" s="16">
        <v>71.5</v>
      </c>
      <c r="H71" s="15">
        <v>137545</v>
      </c>
      <c r="I71" s="15">
        <v>137545</v>
      </c>
    </row>
    <row r="72" spans="2:9" x14ac:dyDescent="0.25">
      <c r="B72" s="175">
        <v>11</v>
      </c>
      <c r="C72" s="80">
        <v>1976</v>
      </c>
      <c r="D72" s="70">
        <v>10300003</v>
      </c>
      <c r="E72" s="84" t="s">
        <v>57</v>
      </c>
      <c r="F72" s="70" t="s">
        <v>27</v>
      </c>
      <c r="G72" s="16">
        <v>13</v>
      </c>
      <c r="H72" s="15">
        <v>1280</v>
      </c>
      <c r="I72" s="15">
        <v>1280</v>
      </c>
    </row>
    <row r="73" spans="2:9" x14ac:dyDescent="0.25">
      <c r="B73" s="175">
        <v>12</v>
      </c>
      <c r="C73" s="80">
        <v>1976</v>
      </c>
      <c r="D73" s="70">
        <v>10300004</v>
      </c>
      <c r="E73" s="84" t="s">
        <v>58</v>
      </c>
      <c r="F73" s="70" t="s">
        <v>27</v>
      </c>
      <c r="G73" s="16">
        <v>7</v>
      </c>
      <c r="H73" s="15">
        <v>1080</v>
      </c>
      <c r="I73" s="15">
        <v>1080</v>
      </c>
    </row>
    <row r="74" spans="2:9" x14ac:dyDescent="0.25">
      <c r="B74" s="175">
        <v>13</v>
      </c>
      <c r="C74" s="80">
        <v>1976</v>
      </c>
      <c r="D74" s="70">
        <v>10900000</v>
      </c>
      <c r="E74" s="84" t="s">
        <v>59</v>
      </c>
      <c r="F74" s="70" t="s">
        <v>27</v>
      </c>
      <c r="G74" s="16">
        <v>1</v>
      </c>
      <c r="H74" s="15">
        <v>46860</v>
      </c>
      <c r="I74" s="15">
        <v>46860</v>
      </c>
    </row>
    <row r="75" spans="2:9" x14ac:dyDescent="0.25">
      <c r="B75" s="175">
        <v>14</v>
      </c>
      <c r="C75" s="80">
        <v>1972</v>
      </c>
      <c r="D75" s="70">
        <v>10300006</v>
      </c>
      <c r="E75" s="84" t="s">
        <v>60</v>
      </c>
      <c r="F75" s="70" t="s">
        <v>27</v>
      </c>
      <c r="G75" s="16">
        <v>3.3</v>
      </c>
      <c r="H75" s="15">
        <v>159390</v>
      </c>
      <c r="I75" s="15">
        <v>159390</v>
      </c>
    </row>
    <row r="76" spans="2:9" x14ac:dyDescent="0.25">
      <c r="B76" s="175">
        <v>15</v>
      </c>
      <c r="C76" s="80">
        <v>1972</v>
      </c>
      <c r="D76" s="70">
        <v>10300007</v>
      </c>
      <c r="E76" s="84" t="s">
        <v>61</v>
      </c>
      <c r="F76" s="70" t="s">
        <v>27</v>
      </c>
      <c r="G76" s="16">
        <v>2</v>
      </c>
      <c r="H76" s="15">
        <v>12870</v>
      </c>
      <c r="I76" s="15">
        <v>12870</v>
      </c>
    </row>
    <row r="77" spans="2:9" x14ac:dyDescent="0.25">
      <c r="B77" s="175">
        <v>16</v>
      </c>
      <c r="C77" s="80">
        <v>1972</v>
      </c>
      <c r="D77" s="70">
        <v>10300008</v>
      </c>
      <c r="E77" s="84" t="s">
        <v>62</v>
      </c>
      <c r="F77" s="70" t="s">
        <v>27</v>
      </c>
      <c r="G77" s="16">
        <v>40.1</v>
      </c>
      <c r="H77" s="15">
        <v>75900</v>
      </c>
      <c r="I77" s="15">
        <v>75900</v>
      </c>
    </row>
    <row r="78" spans="2:9" x14ac:dyDescent="0.25">
      <c r="B78" s="175">
        <v>17</v>
      </c>
      <c r="C78" s="80">
        <v>1972</v>
      </c>
      <c r="D78" s="70">
        <v>10300009</v>
      </c>
      <c r="E78" s="84" t="s">
        <v>56</v>
      </c>
      <c r="F78" s="70" t="s">
        <v>27</v>
      </c>
      <c r="G78" s="16">
        <v>397.1</v>
      </c>
      <c r="H78" s="15">
        <v>653070</v>
      </c>
      <c r="I78" s="15">
        <v>653070</v>
      </c>
    </row>
    <row r="79" spans="2:9" x14ac:dyDescent="0.25">
      <c r="B79" s="175">
        <v>18</v>
      </c>
      <c r="C79" s="80">
        <v>1972</v>
      </c>
      <c r="D79" s="70">
        <v>10300010</v>
      </c>
      <c r="E79" s="84" t="s">
        <v>58</v>
      </c>
      <c r="F79" s="70" t="s">
        <v>27</v>
      </c>
      <c r="G79" s="16">
        <v>58</v>
      </c>
      <c r="H79" s="15">
        <v>7260</v>
      </c>
      <c r="I79" s="15">
        <v>7260</v>
      </c>
    </row>
    <row r="80" spans="2:9" x14ac:dyDescent="0.25">
      <c r="B80" s="175">
        <v>19</v>
      </c>
      <c r="C80" s="80">
        <v>1972</v>
      </c>
      <c r="D80" s="70">
        <v>10300011</v>
      </c>
      <c r="E80" s="84" t="s">
        <v>57</v>
      </c>
      <c r="F80" s="70" t="s">
        <v>27</v>
      </c>
      <c r="G80" s="16">
        <v>100</v>
      </c>
      <c r="H80" s="15">
        <v>7590</v>
      </c>
      <c r="I80" s="15">
        <v>7590</v>
      </c>
    </row>
    <row r="81" spans="2:9" x14ac:dyDescent="0.25">
      <c r="B81" s="175">
        <v>20</v>
      </c>
      <c r="C81" s="80">
        <v>1972</v>
      </c>
      <c r="D81" s="70">
        <v>10300012</v>
      </c>
      <c r="E81" s="84" t="s">
        <v>63</v>
      </c>
      <c r="F81" s="70" t="s">
        <v>27</v>
      </c>
      <c r="G81" s="16">
        <v>3</v>
      </c>
      <c r="H81" s="15">
        <v>12210</v>
      </c>
      <c r="I81" s="15">
        <v>12210</v>
      </c>
    </row>
    <row r="82" spans="2:9" ht="71.25" customHeight="1" x14ac:dyDescent="0.25">
      <c r="B82" s="59">
        <v>21</v>
      </c>
      <c r="C82" s="193">
        <v>2017</v>
      </c>
      <c r="D82" s="70">
        <v>101340001</v>
      </c>
      <c r="E82" s="83" t="s">
        <v>67</v>
      </c>
      <c r="F82" s="70" t="s">
        <v>367</v>
      </c>
      <c r="G82" s="16">
        <v>6</v>
      </c>
      <c r="H82" s="15">
        <v>509580</v>
      </c>
      <c r="I82" s="15">
        <v>65412</v>
      </c>
    </row>
    <row r="83" spans="2:9" x14ac:dyDescent="0.25">
      <c r="B83" s="175">
        <v>22</v>
      </c>
      <c r="C83" s="80">
        <v>2017</v>
      </c>
      <c r="D83" s="70">
        <v>101480001</v>
      </c>
      <c r="E83" s="84" t="s">
        <v>64</v>
      </c>
      <c r="F83" s="70" t="s">
        <v>26</v>
      </c>
      <c r="G83" s="16">
        <v>1</v>
      </c>
      <c r="H83" s="15">
        <v>48283</v>
      </c>
      <c r="I83" s="15">
        <v>14484</v>
      </c>
    </row>
    <row r="84" spans="2:9" ht="18" customHeight="1" x14ac:dyDescent="0.25">
      <c r="B84" s="176"/>
      <c r="C84" s="1"/>
      <c r="D84" s="1"/>
      <c r="E84" s="64" t="s">
        <v>65</v>
      </c>
      <c r="F84" s="124"/>
      <c r="G84" s="124">
        <f>SUM(G63:G83)</f>
        <v>757</v>
      </c>
      <c r="H84" s="126">
        <f>SUM(H63:H83)</f>
        <v>2715524</v>
      </c>
      <c r="I84" s="126">
        <f>SUM(I63:I83)</f>
        <v>1897354</v>
      </c>
    </row>
    <row r="85" spans="2:9" ht="22.5" customHeight="1" x14ac:dyDescent="0.25">
      <c r="B85" s="26">
        <v>4</v>
      </c>
      <c r="C85" s="200" t="s">
        <v>381</v>
      </c>
      <c r="D85" s="201"/>
      <c r="E85" s="201"/>
      <c r="F85" s="201"/>
      <c r="G85" s="201"/>
      <c r="H85" s="201"/>
      <c r="I85" s="202"/>
    </row>
    <row r="86" spans="2:9" x14ac:dyDescent="0.25">
      <c r="B86" s="175">
        <v>1</v>
      </c>
      <c r="C86" s="85"/>
      <c r="D86" s="13">
        <v>10000001</v>
      </c>
      <c r="E86" s="13" t="s">
        <v>89</v>
      </c>
      <c r="F86" s="141" t="s">
        <v>68</v>
      </c>
      <c r="G86" s="16">
        <v>1</v>
      </c>
      <c r="H86" s="15">
        <v>136014</v>
      </c>
      <c r="I86" s="15">
        <v>89428</v>
      </c>
    </row>
    <row r="87" spans="2:9" x14ac:dyDescent="0.25">
      <c r="B87" s="178">
        <v>2</v>
      </c>
      <c r="C87" s="69"/>
      <c r="D87" s="13">
        <v>10000003</v>
      </c>
      <c r="E87" s="13" t="s">
        <v>69</v>
      </c>
      <c r="F87" s="56" t="s">
        <v>68</v>
      </c>
      <c r="G87" s="16">
        <v>1</v>
      </c>
      <c r="H87" s="15">
        <v>6782</v>
      </c>
      <c r="I87" s="15">
        <v>4462</v>
      </c>
    </row>
    <row r="88" spans="2:9" x14ac:dyDescent="0.25">
      <c r="B88" s="178">
        <v>3</v>
      </c>
      <c r="C88" s="69"/>
      <c r="D88" s="13">
        <v>10000004</v>
      </c>
      <c r="E88" s="13" t="s">
        <v>70</v>
      </c>
      <c r="F88" s="56" t="s">
        <v>68</v>
      </c>
      <c r="G88" s="16">
        <v>1</v>
      </c>
      <c r="H88" s="15">
        <v>139304</v>
      </c>
      <c r="I88" s="15">
        <v>72220</v>
      </c>
    </row>
    <row r="89" spans="2:9" x14ac:dyDescent="0.25">
      <c r="B89" s="178">
        <v>4</v>
      </c>
      <c r="C89" s="69"/>
      <c r="D89" s="13">
        <v>10000005</v>
      </c>
      <c r="E89" s="13" t="s">
        <v>71</v>
      </c>
      <c r="F89" s="56" t="s">
        <v>68</v>
      </c>
      <c r="G89" s="16">
        <v>1</v>
      </c>
      <c r="H89" s="15">
        <v>16020</v>
      </c>
      <c r="I89" s="15">
        <v>10539</v>
      </c>
    </row>
    <row r="90" spans="2:9" x14ac:dyDescent="0.25">
      <c r="B90" s="178">
        <v>5</v>
      </c>
      <c r="C90" s="69"/>
      <c r="D90" s="13">
        <v>10000006</v>
      </c>
      <c r="E90" s="13" t="s">
        <v>72</v>
      </c>
      <c r="F90" s="56" t="s">
        <v>68</v>
      </c>
      <c r="G90" s="16">
        <v>1</v>
      </c>
      <c r="H90" s="15">
        <v>1801</v>
      </c>
      <c r="I90" s="15">
        <v>1801</v>
      </c>
    </row>
    <row r="91" spans="2:9" x14ac:dyDescent="0.25">
      <c r="B91" s="178">
        <v>6</v>
      </c>
      <c r="C91" s="69"/>
      <c r="D91" s="13">
        <v>10000007</v>
      </c>
      <c r="E91" s="13" t="s">
        <v>73</v>
      </c>
      <c r="F91" s="56" t="s">
        <v>68</v>
      </c>
      <c r="G91" s="16">
        <v>1</v>
      </c>
      <c r="H91" s="15">
        <v>35932</v>
      </c>
      <c r="I91" s="15">
        <v>18908</v>
      </c>
    </row>
    <row r="92" spans="2:9" x14ac:dyDescent="0.25">
      <c r="B92" s="178">
        <v>7</v>
      </c>
      <c r="C92" s="69"/>
      <c r="D92" s="13">
        <v>10000008</v>
      </c>
      <c r="E92" s="13" t="s">
        <v>74</v>
      </c>
      <c r="F92" s="56" t="s">
        <v>68</v>
      </c>
      <c r="G92" s="16">
        <v>1</v>
      </c>
      <c r="H92" s="15">
        <v>35932</v>
      </c>
      <c r="I92" s="15">
        <v>18908</v>
      </c>
    </row>
    <row r="93" spans="2:9" x14ac:dyDescent="0.25">
      <c r="B93" s="178">
        <v>8</v>
      </c>
      <c r="C93" s="69"/>
      <c r="D93" s="13">
        <v>10000009</v>
      </c>
      <c r="E93" s="13" t="s">
        <v>75</v>
      </c>
      <c r="F93" s="56" t="s">
        <v>68</v>
      </c>
      <c r="G93" s="16">
        <v>1</v>
      </c>
      <c r="H93" s="15">
        <v>35932</v>
      </c>
      <c r="I93" s="15">
        <v>18908</v>
      </c>
    </row>
    <row r="94" spans="2:9" x14ac:dyDescent="0.25">
      <c r="B94" s="178">
        <v>9</v>
      </c>
      <c r="C94" s="69"/>
      <c r="D94" s="13">
        <v>10000010</v>
      </c>
      <c r="E94" s="13" t="s">
        <v>76</v>
      </c>
      <c r="F94" s="56" t="s">
        <v>68</v>
      </c>
      <c r="G94" s="16">
        <v>1</v>
      </c>
      <c r="H94" s="15">
        <v>35932</v>
      </c>
      <c r="I94" s="15">
        <v>18908</v>
      </c>
    </row>
    <row r="95" spans="2:9" x14ac:dyDescent="0.25">
      <c r="B95" s="178">
        <v>10</v>
      </c>
      <c r="C95" s="69"/>
      <c r="D95" s="13">
        <v>10000011</v>
      </c>
      <c r="E95" s="13" t="s">
        <v>72</v>
      </c>
      <c r="F95" s="56" t="s">
        <v>68</v>
      </c>
      <c r="G95" s="16">
        <v>1</v>
      </c>
      <c r="H95" s="15">
        <v>893</v>
      </c>
      <c r="I95" s="15">
        <v>893</v>
      </c>
    </row>
    <row r="96" spans="2:9" x14ac:dyDescent="0.25">
      <c r="B96" s="178">
        <v>11</v>
      </c>
      <c r="C96" s="69"/>
      <c r="D96" s="13">
        <v>10000012</v>
      </c>
      <c r="E96" s="13" t="s">
        <v>77</v>
      </c>
      <c r="F96" s="56" t="s">
        <v>68</v>
      </c>
      <c r="G96" s="16">
        <v>1</v>
      </c>
      <c r="H96" s="15">
        <v>1159</v>
      </c>
      <c r="I96" s="15">
        <v>1159</v>
      </c>
    </row>
    <row r="97" spans="2:9" x14ac:dyDescent="0.25">
      <c r="B97" s="178">
        <v>12</v>
      </c>
      <c r="C97" s="69"/>
      <c r="D97" s="13">
        <v>10000013</v>
      </c>
      <c r="E97" s="13" t="s">
        <v>78</v>
      </c>
      <c r="F97" s="56" t="s">
        <v>68</v>
      </c>
      <c r="G97" s="16">
        <v>1</v>
      </c>
      <c r="H97" s="15">
        <v>1592</v>
      </c>
      <c r="I97" s="15">
        <v>1592</v>
      </c>
    </row>
    <row r="98" spans="2:9" x14ac:dyDescent="0.25">
      <c r="B98" s="178">
        <v>13</v>
      </c>
      <c r="C98" s="69"/>
      <c r="D98" s="13">
        <v>10000014</v>
      </c>
      <c r="E98" s="13" t="s">
        <v>79</v>
      </c>
      <c r="F98" s="56" t="s">
        <v>68</v>
      </c>
      <c r="G98" s="16">
        <v>1</v>
      </c>
      <c r="H98" s="15">
        <v>1417</v>
      </c>
      <c r="I98" s="15">
        <v>1417</v>
      </c>
    </row>
    <row r="99" spans="2:9" x14ac:dyDescent="0.25">
      <c r="B99" s="178">
        <v>14</v>
      </c>
      <c r="C99" s="69"/>
      <c r="D99" s="13">
        <v>10000015</v>
      </c>
      <c r="E99" s="13" t="s">
        <v>80</v>
      </c>
      <c r="F99" s="56" t="s">
        <v>68</v>
      </c>
      <c r="G99" s="16">
        <v>1</v>
      </c>
      <c r="H99" s="15">
        <v>1501</v>
      </c>
      <c r="I99" s="15">
        <v>1501</v>
      </c>
    </row>
    <row r="100" spans="2:9" x14ac:dyDescent="0.25">
      <c r="B100" s="178">
        <v>15</v>
      </c>
      <c r="C100" s="69"/>
      <c r="D100" s="13">
        <v>10000016</v>
      </c>
      <c r="E100" s="13" t="s">
        <v>81</v>
      </c>
      <c r="F100" s="56" t="s">
        <v>68</v>
      </c>
      <c r="G100" s="16">
        <v>1</v>
      </c>
      <c r="H100" s="15">
        <v>1472</v>
      </c>
      <c r="I100" s="15">
        <v>1472</v>
      </c>
    </row>
    <row r="101" spans="2:9" x14ac:dyDescent="0.25">
      <c r="B101" s="178">
        <v>16</v>
      </c>
      <c r="C101" s="69"/>
      <c r="D101" s="13">
        <v>10000017</v>
      </c>
      <c r="E101" s="13" t="s">
        <v>81</v>
      </c>
      <c r="F101" s="56" t="s">
        <v>68</v>
      </c>
      <c r="G101" s="16">
        <v>1</v>
      </c>
      <c r="H101" s="15">
        <v>1472</v>
      </c>
      <c r="I101" s="15">
        <v>1472</v>
      </c>
    </row>
    <row r="102" spans="2:9" x14ac:dyDescent="0.25">
      <c r="B102" s="178">
        <v>17</v>
      </c>
      <c r="C102" s="69"/>
      <c r="D102" s="13">
        <v>10000018</v>
      </c>
      <c r="E102" s="13" t="s">
        <v>82</v>
      </c>
      <c r="F102" s="142" t="s">
        <v>44</v>
      </c>
      <c r="G102" s="16">
        <v>1</v>
      </c>
      <c r="H102" s="15">
        <v>1108</v>
      </c>
      <c r="I102" s="15">
        <v>1108</v>
      </c>
    </row>
    <row r="103" spans="2:9" x14ac:dyDescent="0.25">
      <c r="B103" s="178">
        <v>18</v>
      </c>
      <c r="C103" s="69"/>
      <c r="D103" s="13">
        <v>10000019</v>
      </c>
      <c r="E103" s="13" t="s">
        <v>82</v>
      </c>
      <c r="F103" s="142" t="s">
        <v>44</v>
      </c>
      <c r="G103" s="16">
        <v>1</v>
      </c>
      <c r="H103" s="15">
        <v>346</v>
      </c>
      <c r="I103" s="15">
        <v>346</v>
      </c>
    </row>
    <row r="104" spans="2:9" x14ac:dyDescent="0.25">
      <c r="B104" s="178">
        <v>19</v>
      </c>
      <c r="C104" s="69"/>
      <c r="D104" s="13">
        <v>10000025</v>
      </c>
      <c r="E104" s="13" t="s">
        <v>83</v>
      </c>
      <c r="F104" s="142" t="s">
        <v>27</v>
      </c>
      <c r="G104" s="16"/>
      <c r="H104" s="15">
        <v>61360</v>
      </c>
      <c r="I104" s="15">
        <v>35558</v>
      </c>
    </row>
    <row r="105" spans="2:9" x14ac:dyDescent="0.25">
      <c r="B105" s="178">
        <v>20</v>
      </c>
      <c r="C105" s="69"/>
      <c r="D105" s="13">
        <v>10000026</v>
      </c>
      <c r="E105" s="13" t="s">
        <v>84</v>
      </c>
      <c r="F105" s="142" t="s">
        <v>27</v>
      </c>
      <c r="G105" s="16"/>
      <c r="H105" s="15">
        <v>1256290</v>
      </c>
      <c r="I105" s="15">
        <v>249182</v>
      </c>
    </row>
    <row r="106" spans="2:9" x14ac:dyDescent="0.25">
      <c r="B106" s="178">
        <v>21</v>
      </c>
      <c r="C106" s="69"/>
      <c r="D106" s="13">
        <v>10300016</v>
      </c>
      <c r="E106" s="13" t="s">
        <v>85</v>
      </c>
      <c r="F106" s="142" t="s">
        <v>44</v>
      </c>
      <c r="G106" s="16">
        <v>1</v>
      </c>
      <c r="H106" s="15">
        <v>48283</v>
      </c>
      <c r="I106" s="15">
        <v>9656</v>
      </c>
    </row>
    <row r="107" spans="2:9" x14ac:dyDescent="0.25">
      <c r="B107" s="178">
        <v>22</v>
      </c>
      <c r="C107" s="69"/>
      <c r="D107" s="13">
        <v>10300017</v>
      </c>
      <c r="E107" s="13" t="s">
        <v>86</v>
      </c>
      <c r="F107" s="142" t="s">
        <v>88</v>
      </c>
      <c r="G107" s="16">
        <v>1</v>
      </c>
      <c r="H107" s="15">
        <v>43000</v>
      </c>
      <c r="I107" s="15">
        <v>2150</v>
      </c>
    </row>
    <row r="108" spans="2:9" ht="30" x14ac:dyDescent="0.25">
      <c r="B108" s="178">
        <v>23</v>
      </c>
      <c r="C108" s="69"/>
      <c r="D108" s="13">
        <v>14100003</v>
      </c>
      <c r="E108" s="13" t="s">
        <v>87</v>
      </c>
      <c r="F108" s="142" t="s">
        <v>27</v>
      </c>
      <c r="G108" s="16">
        <v>1.3</v>
      </c>
      <c r="H108" s="15">
        <v>269034</v>
      </c>
      <c r="I108" s="15">
        <v>26903</v>
      </c>
    </row>
    <row r="109" spans="2:9" x14ac:dyDescent="0.25">
      <c r="B109" s="178">
        <v>24</v>
      </c>
      <c r="C109" s="69"/>
      <c r="D109" s="13">
        <v>10100011</v>
      </c>
      <c r="E109" s="13" t="s">
        <v>240</v>
      </c>
      <c r="F109" s="141"/>
      <c r="G109" s="16"/>
      <c r="H109" s="15">
        <v>650</v>
      </c>
      <c r="I109" s="15"/>
    </row>
    <row r="110" spans="2:9" ht="21" customHeight="1" x14ac:dyDescent="0.25">
      <c r="B110" s="176"/>
      <c r="C110" s="1"/>
      <c r="D110" s="1"/>
      <c r="E110" s="64" t="s">
        <v>90</v>
      </c>
      <c r="F110" s="124"/>
      <c r="G110" s="124"/>
      <c r="H110" s="126">
        <f>SUM(H87:H109)</f>
        <v>1997212</v>
      </c>
      <c r="I110" s="126">
        <f>SUM(I87:I109)</f>
        <v>499063</v>
      </c>
    </row>
    <row r="111" spans="2:9" ht="22.5" customHeight="1" x14ac:dyDescent="0.25">
      <c r="B111" s="208" t="s">
        <v>105</v>
      </c>
      <c r="C111" s="209"/>
      <c r="D111" s="209"/>
      <c r="E111" s="209"/>
      <c r="F111" s="209"/>
      <c r="G111" s="209"/>
      <c r="H111" s="209"/>
      <c r="I111" s="210"/>
    </row>
    <row r="112" spans="2:9" ht="30" x14ac:dyDescent="0.25">
      <c r="B112" s="175">
        <v>1</v>
      </c>
      <c r="C112" s="13">
        <v>1938</v>
      </c>
      <c r="D112" s="13">
        <v>101320001</v>
      </c>
      <c r="E112" s="13" t="s">
        <v>91</v>
      </c>
      <c r="F112" s="70" t="s">
        <v>44</v>
      </c>
      <c r="G112" s="16">
        <v>1</v>
      </c>
      <c r="H112" s="15">
        <v>101569</v>
      </c>
      <c r="I112" s="15">
        <v>101569</v>
      </c>
    </row>
    <row r="113" spans="2:9" ht="30" x14ac:dyDescent="0.25">
      <c r="B113" s="175">
        <v>2</v>
      </c>
      <c r="C113" s="13">
        <v>1962</v>
      </c>
      <c r="D113" s="13">
        <v>101320003</v>
      </c>
      <c r="E113" s="13" t="s">
        <v>92</v>
      </c>
      <c r="F113" s="70" t="s">
        <v>44</v>
      </c>
      <c r="G113" s="16">
        <v>1</v>
      </c>
      <c r="H113" s="15">
        <v>17031</v>
      </c>
      <c r="I113" s="15">
        <v>17031</v>
      </c>
    </row>
    <row r="114" spans="2:9" x14ac:dyDescent="0.25">
      <c r="B114" s="175">
        <v>3</v>
      </c>
      <c r="C114" s="13">
        <v>1977</v>
      </c>
      <c r="D114" s="13">
        <v>101320004</v>
      </c>
      <c r="E114" s="13" t="s">
        <v>93</v>
      </c>
      <c r="F114" s="70" t="s">
        <v>44</v>
      </c>
      <c r="G114" s="16">
        <v>1</v>
      </c>
      <c r="H114" s="15">
        <v>9316</v>
      </c>
      <c r="I114" s="15">
        <v>9316</v>
      </c>
    </row>
    <row r="115" spans="2:9" x14ac:dyDescent="0.25">
      <c r="B115" s="175">
        <v>4</v>
      </c>
      <c r="C115" s="13">
        <v>1996</v>
      </c>
      <c r="D115" s="13">
        <v>101320002</v>
      </c>
      <c r="E115" s="13" t="s">
        <v>94</v>
      </c>
      <c r="F115" s="70" t="s">
        <v>44</v>
      </c>
      <c r="G115" s="16">
        <v>1</v>
      </c>
      <c r="H115" s="15">
        <v>4525</v>
      </c>
      <c r="I115" s="15">
        <v>4525</v>
      </c>
    </row>
    <row r="116" spans="2:9" ht="31.5" customHeight="1" x14ac:dyDescent="0.25">
      <c r="B116" s="175">
        <v>5</v>
      </c>
      <c r="C116" s="13">
        <v>1988</v>
      </c>
      <c r="D116" s="13">
        <v>101320005</v>
      </c>
      <c r="E116" s="13" t="s">
        <v>95</v>
      </c>
      <c r="F116" s="70" t="s">
        <v>44</v>
      </c>
      <c r="G116" s="16">
        <v>1</v>
      </c>
      <c r="H116" s="15">
        <v>143325</v>
      </c>
      <c r="I116" s="15">
        <v>143325</v>
      </c>
    </row>
    <row r="117" spans="2:9" ht="28.5" customHeight="1" x14ac:dyDescent="0.25">
      <c r="B117" s="175">
        <v>6</v>
      </c>
      <c r="C117" s="13">
        <v>1989</v>
      </c>
      <c r="D117" s="13">
        <v>101320006</v>
      </c>
      <c r="E117" s="13" t="s">
        <v>96</v>
      </c>
      <c r="F117" s="70" t="s">
        <v>44</v>
      </c>
      <c r="G117" s="16">
        <v>1</v>
      </c>
      <c r="H117" s="15">
        <v>4023</v>
      </c>
      <c r="I117" s="15">
        <v>4023</v>
      </c>
    </row>
    <row r="118" spans="2:9" x14ac:dyDescent="0.25">
      <c r="B118" s="175">
        <v>7</v>
      </c>
      <c r="C118" s="13">
        <v>1985</v>
      </c>
      <c r="D118" s="13">
        <v>101330005</v>
      </c>
      <c r="E118" s="13" t="s">
        <v>97</v>
      </c>
      <c r="F118" s="70" t="s">
        <v>44</v>
      </c>
      <c r="G118" s="16">
        <v>1</v>
      </c>
      <c r="H118" s="15">
        <v>6500</v>
      </c>
      <c r="I118" s="15">
        <v>6500</v>
      </c>
    </row>
    <row r="119" spans="2:9" x14ac:dyDescent="0.25">
      <c r="B119" s="175">
        <v>8</v>
      </c>
      <c r="C119" s="13">
        <v>1986</v>
      </c>
      <c r="D119" s="13">
        <v>101310007</v>
      </c>
      <c r="E119" s="13" t="s">
        <v>98</v>
      </c>
      <c r="F119" s="70" t="s">
        <v>44</v>
      </c>
      <c r="G119" s="16">
        <v>1</v>
      </c>
      <c r="H119" s="15">
        <v>9078</v>
      </c>
      <c r="I119" s="15">
        <v>9078</v>
      </c>
    </row>
    <row r="120" spans="2:9" x14ac:dyDescent="0.25">
      <c r="B120" s="175">
        <v>9</v>
      </c>
      <c r="C120" s="13">
        <v>1972</v>
      </c>
      <c r="D120" s="13">
        <v>101350001</v>
      </c>
      <c r="E120" s="13" t="s">
        <v>99</v>
      </c>
      <c r="F120" s="70" t="s">
        <v>102</v>
      </c>
      <c r="G120" s="16">
        <v>1190</v>
      </c>
      <c r="H120" s="15">
        <v>2124189</v>
      </c>
      <c r="I120" s="15">
        <v>2124189</v>
      </c>
    </row>
    <row r="121" spans="2:9" x14ac:dyDescent="0.25">
      <c r="B121" s="175">
        <v>10</v>
      </c>
      <c r="C121" s="13">
        <v>2007</v>
      </c>
      <c r="D121" s="13">
        <v>101330039</v>
      </c>
      <c r="E121" s="23" t="s">
        <v>368</v>
      </c>
      <c r="F121" s="70" t="s">
        <v>43</v>
      </c>
      <c r="G121" s="16">
        <v>1800</v>
      </c>
      <c r="H121" s="15">
        <v>552448</v>
      </c>
      <c r="I121" s="15">
        <v>552448</v>
      </c>
    </row>
    <row r="122" spans="2:9" ht="30" x14ac:dyDescent="0.25">
      <c r="B122" s="175">
        <v>11</v>
      </c>
      <c r="C122" s="13">
        <v>2007</v>
      </c>
      <c r="D122" s="13">
        <v>101330038</v>
      </c>
      <c r="E122" s="23" t="s">
        <v>369</v>
      </c>
      <c r="F122" s="70" t="s">
        <v>43</v>
      </c>
      <c r="G122" s="16">
        <v>2200</v>
      </c>
      <c r="H122" s="15">
        <v>241696</v>
      </c>
      <c r="I122" s="15">
        <v>241696</v>
      </c>
    </row>
    <row r="123" spans="2:9" ht="30" x14ac:dyDescent="0.25">
      <c r="B123" s="175">
        <v>12</v>
      </c>
      <c r="C123" s="13">
        <v>2007</v>
      </c>
      <c r="D123" s="13">
        <v>101330037</v>
      </c>
      <c r="E123" s="23" t="s">
        <v>370</v>
      </c>
      <c r="F123" s="70" t="s">
        <v>43</v>
      </c>
      <c r="G123" s="16">
        <v>200</v>
      </c>
      <c r="H123" s="15">
        <v>360071</v>
      </c>
      <c r="I123" s="15">
        <v>360071</v>
      </c>
    </row>
    <row r="124" spans="2:9" ht="30" x14ac:dyDescent="0.25">
      <c r="B124" s="175">
        <v>13</v>
      </c>
      <c r="C124" s="13">
        <v>2007</v>
      </c>
      <c r="D124" s="13">
        <v>101330036</v>
      </c>
      <c r="E124" s="23" t="s">
        <v>371</v>
      </c>
      <c r="F124" s="70" t="s">
        <v>43</v>
      </c>
      <c r="G124" s="16">
        <v>350</v>
      </c>
      <c r="H124" s="15">
        <v>517920</v>
      </c>
      <c r="I124" s="15">
        <v>517920</v>
      </c>
    </row>
    <row r="125" spans="2:9" ht="30" x14ac:dyDescent="0.25">
      <c r="B125" s="175">
        <v>14</v>
      </c>
      <c r="C125" s="13">
        <v>2007</v>
      </c>
      <c r="D125" s="13">
        <v>101330035</v>
      </c>
      <c r="E125" s="23" t="s">
        <v>373</v>
      </c>
      <c r="F125" s="70" t="s">
        <v>43</v>
      </c>
      <c r="G125" s="16">
        <v>1300</v>
      </c>
      <c r="H125" s="15">
        <v>121920</v>
      </c>
      <c r="I125" s="15">
        <v>121920</v>
      </c>
    </row>
    <row r="126" spans="2:9" ht="30" x14ac:dyDescent="0.25">
      <c r="B126" s="175">
        <v>15</v>
      </c>
      <c r="C126" s="13">
        <v>2007</v>
      </c>
      <c r="D126" s="13">
        <v>101330034</v>
      </c>
      <c r="E126" s="23" t="s">
        <v>374</v>
      </c>
      <c r="F126" s="70" t="s">
        <v>43</v>
      </c>
      <c r="G126" s="16">
        <v>2500</v>
      </c>
      <c r="H126" s="15">
        <v>61152</v>
      </c>
      <c r="I126" s="15">
        <v>61152</v>
      </c>
    </row>
    <row r="127" spans="2:9" ht="30" x14ac:dyDescent="0.25">
      <c r="B127" s="175">
        <v>16</v>
      </c>
      <c r="C127" s="13">
        <v>2007</v>
      </c>
      <c r="D127" s="13">
        <v>101330033</v>
      </c>
      <c r="E127" s="23" t="s">
        <v>375</v>
      </c>
      <c r="F127" s="70" t="s">
        <v>43</v>
      </c>
      <c r="G127" s="16">
        <v>1500</v>
      </c>
      <c r="H127" s="15">
        <v>91728</v>
      </c>
      <c r="I127" s="15">
        <v>91728</v>
      </c>
    </row>
    <row r="128" spans="2:9" ht="30" x14ac:dyDescent="0.25">
      <c r="B128" s="175">
        <v>17</v>
      </c>
      <c r="C128" s="13">
        <v>2007</v>
      </c>
      <c r="D128" s="13">
        <v>101330032</v>
      </c>
      <c r="E128" s="23" t="s">
        <v>372</v>
      </c>
      <c r="F128" s="70" t="s">
        <v>43</v>
      </c>
      <c r="G128" s="16">
        <v>450</v>
      </c>
      <c r="H128" s="15">
        <v>244608</v>
      </c>
      <c r="I128" s="15">
        <v>244608</v>
      </c>
    </row>
    <row r="129" spans="2:12" ht="30" x14ac:dyDescent="0.25">
      <c r="B129" s="175">
        <v>18</v>
      </c>
      <c r="C129" s="13">
        <v>2007</v>
      </c>
      <c r="D129" s="13">
        <v>101330031</v>
      </c>
      <c r="E129" s="23" t="s">
        <v>376</v>
      </c>
      <c r="F129" s="70" t="s">
        <v>43</v>
      </c>
      <c r="G129" s="16">
        <v>1800</v>
      </c>
      <c r="H129" s="15">
        <v>109056</v>
      </c>
      <c r="I129" s="15">
        <v>109056</v>
      </c>
    </row>
    <row r="130" spans="2:12" ht="30" x14ac:dyDescent="0.25">
      <c r="B130" s="175">
        <v>19</v>
      </c>
      <c r="C130" s="13">
        <v>2007</v>
      </c>
      <c r="D130" s="13">
        <v>101330025</v>
      </c>
      <c r="E130" s="23" t="s">
        <v>377</v>
      </c>
      <c r="F130" s="70" t="s">
        <v>43</v>
      </c>
      <c r="G130" s="16">
        <v>1000</v>
      </c>
      <c r="H130" s="15">
        <v>82867</v>
      </c>
      <c r="I130" s="15">
        <v>82867</v>
      </c>
    </row>
    <row r="131" spans="2:12" ht="30" x14ac:dyDescent="0.25">
      <c r="B131" s="175">
        <v>20</v>
      </c>
      <c r="C131" s="13">
        <v>2007</v>
      </c>
      <c r="D131" s="13">
        <v>101330030</v>
      </c>
      <c r="E131" s="23" t="s">
        <v>378</v>
      </c>
      <c r="F131" s="70" t="s">
        <v>43</v>
      </c>
      <c r="G131" s="16">
        <v>600</v>
      </c>
      <c r="H131" s="15">
        <v>1485440</v>
      </c>
      <c r="I131" s="15">
        <v>1485440</v>
      </c>
    </row>
    <row r="132" spans="2:12" ht="30" x14ac:dyDescent="0.25">
      <c r="B132" s="175">
        <v>21</v>
      </c>
      <c r="C132" s="13">
        <v>2007</v>
      </c>
      <c r="D132" s="13">
        <v>101330029</v>
      </c>
      <c r="E132" s="23" t="s">
        <v>379</v>
      </c>
      <c r="F132" s="70" t="s">
        <v>43</v>
      </c>
      <c r="G132" s="16">
        <v>500</v>
      </c>
      <c r="H132" s="15">
        <v>57075</v>
      </c>
      <c r="I132" s="15">
        <v>57075</v>
      </c>
    </row>
    <row r="133" spans="2:12" x14ac:dyDescent="0.25">
      <c r="B133" s="175">
        <v>22</v>
      </c>
      <c r="C133" s="13">
        <v>2017</v>
      </c>
      <c r="D133" s="13">
        <v>101340026</v>
      </c>
      <c r="E133" s="13" t="s">
        <v>100</v>
      </c>
      <c r="F133" s="70" t="s">
        <v>43</v>
      </c>
      <c r="G133" s="16">
        <v>3645</v>
      </c>
      <c r="H133" s="15">
        <v>647689</v>
      </c>
      <c r="I133" s="15">
        <v>124440</v>
      </c>
    </row>
    <row r="134" spans="2:12" x14ac:dyDescent="0.25">
      <c r="B134" s="175">
        <v>23</v>
      </c>
      <c r="C134" s="13">
        <v>2018</v>
      </c>
      <c r="D134" s="13">
        <v>101340027</v>
      </c>
      <c r="E134" s="13" t="s">
        <v>101</v>
      </c>
      <c r="F134" s="70" t="s">
        <v>43</v>
      </c>
      <c r="G134" s="16">
        <v>3100</v>
      </c>
      <c r="H134" s="15">
        <v>420790</v>
      </c>
      <c r="I134" s="15">
        <v>81967</v>
      </c>
    </row>
    <row r="135" spans="2:12" x14ac:dyDescent="0.25">
      <c r="B135" s="175">
        <v>24</v>
      </c>
      <c r="C135" s="13">
        <v>2020</v>
      </c>
      <c r="D135" s="13">
        <v>101340028</v>
      </c>
      <c r="E135" s="13" t="s">
        <v>103</v>
      </c>
      <c r="F135" s="56" t="s">
        <v>43</v>
      </c>
      <c r="G135" s="16">
        <v>1660</v>
      </c>
      <c r="H135" s="15">
        <v>173525</v>
      </c>
      <c r="I135" s="15">
        <v>8676</v>
      </c>
      <c r="L135" s="186"/>
    </row>
    <row r="136" spans="2:12" ht="18" customHeight="1" x14ac:dyDescent="0.25">
      <c r="B136" s="176"/>
      <c r="C136" s="1"/>
      <c r="D136" s="1"/>
      <c r="E136" s="64" t="s">
        <v>90</v>
      </c>
      <c r="F136" s="124"/>
      <c r="G136" s="124"/>
      <c r="H136" s="126">
        <f>SUM(H112:H135)</f>
        <v>7587541</v>
      </c>
      <c r="I136" s="126">
        <f>SUM(I112:I135)</f>
        <v>6560620</v>
      </c>
    </row>
    <row r="137" spans="2:12" ht="20.25" customHeight="1" x14ac:dyDescent="0.25">
      <c r="B137" s="11">
        <v>6</v>
      </c>
      <c r="C137" s="214" t="s">
        <v>108</v>
      </c>
      <c r="D137" s="215"/>
      <c r="E137" s="215"/>
      <c r="F137" s="215"/>
      <c r="G137" s="215"/>
      <c r="H137" s="215"/>
      <c r="I137" s="216"/>
    </row>
    <row r="138" spans="2:12" x14ac:dyDescent="0.25">
      <c r="B138" s="176">
        <v>1</v>
      </c>
      <c r="C138" s="13">
        <v>2012</v>
      </c>
      <c r="D138" s="86">
        <v>10300001</v>
      </c>
      <c r="E138" s="13" t="s">
        <v>109</v>
      </c>
      <c r="F138" s="70" t="s">
        <v>44</v>
      </c>
      <c r="G138" s="132">
        <v>1</v>
      </c>
      <c r="H138" s="15">
        <v>1060</v>
      </c>
      <c r="I138" s="187">
        <v>343.4</v>
      </c>
    </row>
    <row r="139" spans="2:12" ht="46.5" customHeight="1" x14ac:dyDescent="0.25">
      <c r="B139" s="40">
        <v>2</v>
      </c>
      <c r="C139" s="23">
        <v>2020</v>
      </c>
      <c r="D139" s="23">
        <v>10130005</v>
      </c>
      <c r="E139" s="23" t="s">
        <v>363</v>
      </c>
      <c r="F139" s="183" t="s">
        <v>44</v>
      </c>
      <c r="G139" s="184">
        <v>1</v>
      </c>
      <c r="H139" s="185">
        <v>298876.40000000002</v>
      </c>
      <c r="I139" s="71">
        <v>298876.40000000002</v>
      </c>
    </row>
    <row r="140" spans="2:12" ht="25.5" x14ac:dyDescent="0.25">
      <c r="B140" s="176"/>
      <c r="C140" s="4"/>
      <c r="D140" s="4"/>
      <c r="E140" s="28" t="s">
        <v>110</v>
      </c>
      <c r="F140" s="130"/>
      <c r="G140" s="45"/>
      <c r="H140" s="8"/>
      <c r="I140" s="8"/>
    </row>
    <row r="141" spans="2:12" x14ac:dyDescent="0.25">
      <c r="B141" s="175">
        <v>3</v>
      </c>
      <c r="C141" s="13">
        <v>1986</v>
      </c>
      <c r="D141" s="46">
        <v>10900001</v>
      </c>
      <c r="E141" s="13" t="s">
        <v>111</v>
      </c>
      <c r="F141" s="70" t="s">
        <v>27</v>
      </c>
      <c r="G141" s="70">
        <v>38.9</v>
      </c>
      <c r="H141" s="15">
        <v>63090</v>
      </c>
      <c r="I141" s="70">
        <v>46520.91</v>
      </c>
    </row>
    <row r="142" spans="2:12" x14ac:dyDescent="0.25">
      <c r="B142" s="175">
        <v>4</v>
      </c>
      <c r="C142" s="86">
        <v>1986</v>
      </c>
      <c r="D142" s="89">
        <v>10900002</v>
      </c>
      <c r="E142" s="86" t="s">
        <v>112</v>
      </c>
      <c r="F142" s="70" t="s">
        <v>27</v>
      </c>
      <c r="G142" s="70">
        <v>283.89999999999998</v>
      </c>
      <c r="H142" s="15">
        <v>375530</v>
      </c>
      <c r="I142" s="70">
        <v>276039.44</v>
      </c>
    </row>
    <row r="143" spans="2:12" x14ac:dyDescent="0.25">
      <c r="B143" s="175">
        <v>5</v>
      </c>
      <c r="C143" s="13">
        <v>1986</v>
      </c>
      <c r="D143" s="46">
        <v>10900003</v>
      </c>
      <c r="E143" s="13" t="s">
        <v>113</v>
      </c>
      <c r="F143" s="70" t="s">
        <v>44</v>
      </c>
      <c r="G143" s="70">
        <v>24</v>
      </c>
      <c r="H143" s="15">
        <v>2944</v>
      </c>
      <c r="I143" s="15">
        <v>2944</v>
      </c>
    </row>
    <row r="144" spans="2:12" x14ac:dyDescent="0.25">
      <c r="B144" s="175">
        <v>6</v>
      </c>
      <c r="C144" s="86">
        <v>1986</v>
      </c>
      <c r="D144" s="89">
        <v>10900004</v>
      </c>
      <c r="E144" s="86" t="s">
        <v>114</v>
      </c>
      <c r="F144" s="70" t="s">
        <v>44</v>
      </c>
      <c r="G144" s="70">
        <v>42</v>
      </c>
      <c r="H144" s="15">
        <v>4704</v>
      </c>
      <c r="I144" s="70">
        <v>4452.97</v>
      </c>
    </row>
    <row r="145" spans="2:9" x14ac:dyDescent="0.25">
      <c r="B145" s="175">
        <v>7</v>
      </c>
      <c r="C145" s="13">
        <v>1986</v>
      </c>
      <c r="D145" s="46">
        <v>10900005</v>
      </c>
      <c r="E145" s="13" t="s">
        <v>115</v>
      </c>
      <c r="F145" s="70" t="s">
        <v>44</v>
      </c>
      <c r="G145" s="70">
        <v>3</v>
      </c>
      <c r="H145" s="15">
        <v>5400</v>
      </c>
      <c r="I145" s="15">
        <v>5400</v>
      </c>
    </row>
    <row r="146" spans="2:9" x14ac:dyDescent="0.25">
      <c r="B146" s="175">
        <v>8</v>
      </c>
      <c r="C146" s="86">
        <v>1986</v>
      </c>
      <c r="D146" s="89">
        <v>10900006</v>
      </c>
      <c r="E146" s="86" t="s">
        <v>116</v>
      </c>
      <c r="F146" s="70" t="s">
        <v>44</v>
      </c>
      <c r="G146" s="70">
        <v>1</v>
      </c>
      <c r="H146" s="15">
        <v>5420</v>
      </c>
      <c r="I146" s="15">
        <v>5420</v>
      </c>
    </row>
    <row r="147" spans="2:9" x14ac:dyDescent="0.25">
      <c r="B147" s="175">
        <v>9</v>
      </c>
      <c r="C147" s="13">
        <v>1986</v>
      </c>
      <c r="D147" s="46">
        <v>10900007</v>
      </c>
      <c r="E147" s="23" t="s">
        <v>117</v>
      </c>
      <c r="F147" s="70" t="s">
        <v>102</v>
      </c>
      <c r="G147" s="70">
        <v>1.2</v>
      </c>
      <c r="H147" s="15">
        <v>800</v>
      </c>
      <c r="I147" s="15">
        <v>800</v>
      </c>
    </row>
    <row r="148" spans="2:9" x14ac:dyDescent="0.25">
      <c r="B148" s="175">
        <v>10</v>
      </c>
      <c r="C148" s="86">
        <v>1986</v>
      </c>
      <c r="D148" s="89">
        <v>10900008</v>
      </c>
      <c r="E148" s="86" t="s">
        <v>118</v>
      </c>
      <c r="F148" s="70" t="s">
        <v>27</v>
      </c>
      <c r="G148" s="70">
        <v>1</v>
      </c>
      <c r="H148" s="15">
        <v>8910</v>
      </c>
      <c r="I148" s="15">
        <v>8910</v>
      </c>
    </row>
    <row r="149" spans="2:9" x14ac:dyDescent="0.25">
      <c r="B149" s="175">
        <v>1</v>
      </c>
      <c r="C149" s="13">
        <v>1986</v>
      </c>
      <c r="D149" s="13">
        <v>10900009</v>
      </c>
      <c r="E149" s="13" t="s">
        <v>119</v>
      </c>
      <c r="F149" s="70" t="s">
        <v>27</v>
      </c>
      <c r="G149" s="70">
        <v>1</v>
      </c>
      <c r="H149" s="15">
        <v>1200</v>
      </c>
      <c r="I149" s="15">
        <v>1200</v>
      </c>
    </row>
    <row r="150" spans="2:9" x14ac:dyDescent="0.25">
      <c r="B150" s="175">
        <v>12</v>
      </c>
      <c r="C150" s="13">
        <v>1986</v>
      </c>
      <c r="D150" s="13">
        <v>10900010</v>
      </c>
      <c r="E150" s="13" t="s">
        <v>120</v>
      </c>
      <c r="F150" s="70" t="s">
        <v>27</v>
      </c>
      <c r="G150" s="70">
        <v>1.3</v>
      </c>
      <c r="H150" s="15">
        <v>860</v>
      </c>
      <c r="I150" s="15">
        <v>860</v>
      </c>
    </row>
    <row r="151" spans="2:9" x14ac:dyDescent="0.25">
      <c r="B151" s="175">
        <v>13</v>
      </c>
      <c r="C151" s="13">
        <v>2007</v>
      </c>
      <c r="D151" s="13">
        <v>10100004</v>
      </c>
      <c r="E151" s="13" t="s">
        <v>241</v>
      </c>
      <c r="F151" s="70" t="s">
        <v>27</v>
      </c>
      <c r="G151" s="70">
        <v>1.6</v>
      </c>
      <c r="H151" s="15">
        <v>206148</v>
      </c>
      <c r="I151" s="15">
        <v>123687.2</v>
      </c>
    </row>
    <row r="152" spans="2:9" x14ac:dyDescent="0.25">
      <c r="B152" s="175">
        <v>4</v>
      </c>
      <c r="C152" s="13">
        <v>2007</v>
      </c>
      <c r="D152" s="13">
        <v>10100005</v>
      </c>
      <c r="E152" s="13" t="s">
        <v>337</v>
      </c>
      <c r="F152" s="70" t="s">
        <v>27</v>
      </c>
      <c r="G152" s="70">
        <v>1.7</v>
      </c>
      <c r="H152" s="15">
        <v>219032</v>
      </c>
      <c r="I152" s="15">
        <v>131422.1</v>
      </c>
    </row>
    <row r="153" spans="2:9" x14ac:dyDescent="0.25">
      <c r="B153" s="175">
        <v>15</v>
      </c>
      <c r="C153" s="13">
        <v>2007</v>
      </c>
      <c r="D153" s="13">
        <v>10100006</v>
      </c>
      <c r="E153" s="13" t="s">
        <v>338</v>
      </c>
      <c r="F153" s="70" t="s">
        <v>27</v>
      </c>
      <c r="G153" s="70">
        <v>1.2</v>
      </c>
      <c r="H153" s="15">
        <v>154611</v>
      </c>
      <c r="I153" s="70">
        <v>92768.16</v>
      </c>
    </row>
    <row r="154" spans="2:9" x14ac:dyDescent="0.25">
      <c r="B154" s="175">
        <v>16</v>
      </c>
      <c r="C154" s="13">
        <v>2007</v>
      </c>
      <c r="D154" s="13">
        <v>10100007</v>
      </c>
      <c r="E154" s="13" t="s">
        <v>339</v>
      </c>
      <c r="F154" s="70" t="s">
        <v>27</v>
      </c>
      <c r="G154" s="70">
        <v>7.5</v>
      </c>
      <c r="H154" s="15">
        <v>966319</v>
      </c>
      <c r="I154" s="70">
        <v>579791.62</v>
      </c>
    </row>
    <row r="155" spans="2:9" x14ac:dyDescent="0.25">
      <c r="B155" s="175">
        <v>17</v>
      </c>
      <c r="C155" s="13">
        <v>2007</v>
      </c>
      <c r="D155" s="13">
        <v>10100008</v>
      </c>
      <c r="E155" s="13" t="s">
        <v>340</v>
      </c>
      <c r="F155" s="70" t="s">
        <v>27</v>
      </c>
      <c r="G155" s="70">
        <v>1</v>
      </c>
      <c r="H155" s="15">
        <v>128843</v>
      </c>
      <c r="I155" s="70">
        <v>77307.070000000007</v>
      </c>
    </row>
    <row r="156" spans="2:9" x14ac:dyDescent="0.25">
      <c r="B156" s="175">
        <v>18</v>
      </c>
      <c r="C156" s="13">
        <v>2016</v>
      </c>
      <c r="D156" s="13">
        <v>10300002</v>
      </c>
      <c r="E156" s="89" t="s">
        <v>242</v>
      </c>
      <c r="F156" s="131" t="s">
        <v>44</v>
      </c>
      <c r="G156" s="132">
        <v>1</v>
      </c>
      <c r="H156" s="70">
        <v>6020</v>
      </c>
      <c r="I156" s="70">
        <v>1163.8599999999999</v>
      </c>
    </row>
    <row r="157" spans="2:9" x14ac:dyDescent="0.25">
      <c r="B157" s="175">
        <v>9</v>
      </c>
      <c r="C157" s="86">
        <v>2016</v>
      </c>
      <c r="D157" s="86">
        <v>1030000</v>
      </c>
      <c r="E157" s="13" t="s">
        <v>243</v>
      </c>
      <c r="F157" s="131" t="s">
        <v>44</v>
      </c>
      <c r="G157" s="132">
        <v>1</v>
      </c>
      <c r="H157" s="70">
        <v>6321</v>
      </c>
      <c r="I157" s="70">
        <v>1222.06</v>
      </c>
    </row>
    <row r="158" spans="2:9" x14ac:dyDescent="0.25">
      <c r="B158" s="175">
        <v>20</v>
      </c>
      <c r="C158" s="13">
        <v>2016</v>
      </c>
      <c r="D158" s="13">
        <v>10300004</v>
      </c>
      <c r="E158" s="89" t="s">
        <v>244</v>
      </c>
      <c r="F158" s="131" t="s">
        <v>44</v>
      </c>
      <c r="G158" s="70">
        <v>1</v>
      </c>
      <c r="H158" s="70">
        <v>14321</v>
      </c>
      <c r="I158" s="70">
        <v>2768.73</v>
      </c>
    </row>
    <row r="159" spans="2:9" ht="18.75" customHeight="1" x14ac:dyDescent="0.25">
      <c r="B159" s="175"/>
      <c r="C159" s="87"/>
      <c r="D159" s="87"/>
      <c r="E159" s="63" t="s">
        <v>90</v>
      </c>
      <c r="F159" s="133"/>
      <c r="G159" s="134">
        <f>SUM(G138:G158)</f>
        <v>415.29999999999995</v>
      </c>
      <c r="H159" s="135">
        <f>SUM(H138:H158)</f>
        <v>2470409.4</v>
      </c>
      <c r="I159" s="135">
        <f>SUM(I138:I158)</f>
        <v>1661897.9200000004</v>
      </c>
    </row>
    <row r="160" spans="2:9" x14ac:dyDescent="0.25">
      <c r="B160" s="175">
        <v>21</v>
      </c>
      <c r="C160" s="90" t="s">
        <v>265</v>
      </c>
      <c r="D160" s="91">
        <v>1131051</v>
      </c>
      <c r="E160" s="89" t="s">
        <v>125</v>
      </c>
      <c r="F160" s="56" t="s">
        <v>44</v>
      </c>
      <c r="G160" s="136">
        <v>1</v>
      </c>
      <c r="H160" s="129">
        <v>2244</v>
      </c>
      <c r="I160" s="127">
        <f>H160/2</f>
        <v>1122</v>
      </c>
    </row>
    <row r="161" spans="2:9" x14ac:dyDescent="0.25">
      <c r="B161" s="175">
        <v>22</v>
      </c>
      <c r="C161" s="92" t="s">
        <v>265</v>
      </c>
      <c r="D161" s="70">
        <v>1131052</v>
      </c>
      <c r="E161" s="188" t="s">
        <v>121</v>
      </c>
      <c r="F161" s="56" t="s">
        <v>44</v>
      </c>
      <c r="G161" s="16">
        <v>1</v>
      </c>
      <c r="H161" s="137">
        <v>1860</v>
      </c>
      <c r="I161" s="127">
        <f t="shared" ref="I161:I164" si="1">H161/2</f>
        <v>930</v>
      </c>
    </row>
    <row r="162" spans="2:9" x14ac:dyDescent="0.25">
      <c r="B162" s="175">
        <v>23</v>
      </c>
      <c r="C162" s="92" t="s">
        <v>265</v>
      </c>
      <c r="D162" s="91">
        <v>1131053</v>
      </c>
      <c r="E162" s="189" t="s">
        <v>121</v>
      </c>
      <c r="F162" s="56" t="s">
        <v>44</v>
      </c>
      <c r="G162" s="136">
        <v>1</v>
      </c>
      <c r="H162" s="129">
        <v>1860</v>
      </c>
      <c r="I162" s="127">
        <f t="shared" si="1"/>
        <v>930</v>
      </c>
    </row>
    <row r="163" spans="2:9" x14ac:dyDescent="0.25">
      <c r="B163" s="175">
        <v>24</v>
      </c>
      <c r="C163" s="93" t="s">
        <v>265</v>
      </c>
      <c r="D163" s="70">
        <v>1131054</v>
      </c>
      <c r="E163" s="188" t="s">
        <v>121</v>
      </c>
      <c r="F163" s="56" t="s">
        <v>44</v>
      </c>
      <c r="G163" s="16">
        <v>1</v>
      </c>
      <c r="H163" s="137">
        <v>1860</v>
      </c>
      <c r="I163" s="127">
        <f t="shared" si="1"/>
        <v>930</v>
      </c>
    </row>
    <row r="164" spans="2:9" x14ac:dyDescent="0.25">
      <c r="B164" s="175">
        <v>25</v>
      </c>
      <c r="C164" s="90" t="s">
        <v>265</v>
      </c>
      <c r="D164" s="91">
        <v>1131055</v>
      </c>
      <c r="E164" s="189" t="s">
        <v>121</v>
      </c>
      <c r="F164" s="56" t="s">
        <v>44</v>
      </c>
      <c r="G164" s="136">
        <v>1</v>
      </c>
      <c r="H164" s="129">
        <v>1860</v>
      </c>
      <c r="I164" s="127">
        <f t="shared" si="1"/>
        <v>930</v>
      </c>
    </row>
    <row r="165" spans="2:9" ht="19.5" customHeight="1" x14ac:dyDescent="0.25">
      <c r="B165" s="2"/>
      <c r="C165" s="2"/>
      <c r="D165" s="2"/>
      <c r="E165" s="63" t="s">
        <v>90</v>
      </c>
      <c r="F165" s="138"/>
      <c r="G165" s="139">
        <f>SUM(G160:G164)</f>
        <v>5</v>
      </c>
      <c r="H165" s="140">
        <f>SUM(H160:H164)</f>
        <v>9684</v>
      </c>
      <c r="I165" s="140">
        <f>SUM(I160:I164)</f>
        <v>4842</v>
      </c>
    </row>
    <row r="166" spans="2:9" ht="22.5" customHeight="1" x14ac:dyDescent="0.25">
      <c r="B166" s="2"/>
      <c r="C166" s="95"/>
      <c r="D166" s="96"/>
      <c r="E166" s="97" t="s">
        <v>90</v>
      </c>
      <c r="F166" s="97"/>
      <c r="G166" s="100">
        <f>G165+G159</f>
        <v>420.29999999999995</v>
      </c>
      <c r="H166" s="98">
        <f>H165+H159</f>
        <v>2480093.4</v>
      </c>
      <c r="I166" s="99">
        <f>I165+I159</f>
        <v>1666739.9200000004</v>
      </c>
    </row>
    <row r="167" spans="2:9" ht="15.75" x14ac:dyDescent="0.25">
      <c r="B167" s="30">
        <v>7</v>
      </c>
      <c r="C167" s="200" t="s">
        <v>122</v>
      </c>
      <c r="D167" s="201"/>
      <c r="E167" s="201"/>
      <c r="F167" s="201"/>
      <c r="G167" s="201"/>
      <c r="H167" s="201"/>
      <c r="I167" s="202"/>
    </row>
    <row r="168" spans="2:9" ht="30" x14ac:dyDescent="0.25">
      <c r="B168" s="175">
        <v>1</v>
      </c>
      <c r="C168" s="70">
        <v>1976</v>
      </c>
      <c r="D168" s="101" t="s">
        <v>123</v>
      </c>
      <c r="E168" s="94" t="s">
        <v>124</v>
      </c>
      <c r="F168" s="56" t="s">
        <v>68</v>
      </c>
      <c r="G168" s="56">
        <v>1</v>
      </c>
      <c r="H168" s="15">
        <v>44634</v>
      </c>
      <c r="I168" s="15">
        <v>44634</v>
      </c>
    </row>
    <row r="169" spans="2:9" x14ac:dyDescent="0.25">
      <c r="B169" s="175">
        <v>2</v>
      </c>
      <c r="C169" s="70">
        <v>1920</v>
      </c>
      <c r="D169" s="101" t="s">
        <v>126</v>
      </c>
      <c r="E169" s="94" t="s">
        <v>127</v>
      </c>
      <c r="F169" s="70" t="s">
        <v>27</v>
      </c>
      <c r="G169" s="16">
        <v>0.95</v>
      </c>
      <c r="H169" s="15">
        <v>43926</v>
      </c>
      <c r="I169" s="15">
        <v>43926</v>
      </c>
    </row>
    <row r="170" spans="2:9" ht="30" x14ac:dyDescent="0.25">
      <c r="B170" s="175">
        <v>3</v>
      </c>
      <c r="C170" s="70">
        <v>1960</v>
      </c>
      <c r="D170" s="101" t="s">
        <v>128</v>
      </c>
      <c r="E170" s="94" t="s">
        <v>129</v>
      </c>
      <c r="F170" s="70" t="s">
        <v>27</v>
      </c>
      <c r="G170" s="15">
        <v>1.5</v>
      </c>
      <c r="H170" s="15">
        <v>87852</v>
      </c>
      <c r="I170" s="15">
        <v>87852</v>
      </c>
    </row>
    <row r="171" spans="2:9" ht="30" x14ac:dyDescent="0.25">
      <c r="B171" s="175">
        <v>4</v>
      </c>
      <c r="C171" s="70">
        <v>1960</v>
      </c>
      <c r="D171" s="101" t="s">
        <v>130</v>
      </c>
      <c r="E171" s="94" t="s">
        <v>131</v>
      </c>
      <c r="F171" s="70" t="s">
        <v>27</v>
      </c>
      <c r="G171" s="15">
        <v>0.95</v>
      </c>
      <c r="H171" s="15">
        <v>40350</v>
      </c>
      <c r="I171" s="15">
        <v>40350</v>
      </c>
    </row>
    <row r="172" spans="2:9" ht="30" x14ac:dyDescent="0.25">
      <c r="B172" s="175">
        <v>5</v>
      </c>
      <c r="C172" s="70">
        <v>1960</v>
      </c>
      <c r="D172" s="101" t="s">
        <v>132</v>
      </c>
      <c r="E172" s="94" t="s">
        <v>133</v>
      </c>
      <c r="F172" s="70" t="s">
        <v>27</v>
      </c>
      <c r="G172" s="120">
        <v>2</v>
      </c>
      <c r="H172" s="15">
        <v>90350</v>
      </c>
      <c r="I172" s="15">
        <v>90350</v>
      </c>
    </row>
    <row r="173" spans="2:9" ht="30" x14ac:dyDescent="0.25">
      <c r="B173" s="175">
        <v>6</v>
      </c>
      <c r="C173" s="70">
        <v>1960</v>
      </c>
      <c r="D173" s="101" t="s">
        <v>134</v>
      </c>
      <c r="E173" s="94" t="s">
        <v>135</v>
      </c>
      <c r="F173" s="70" t="s">
        <v>27</v>
      </c>
      <c r="G173" s="120">
        <v>1.2</v>
      </c>
      <c r="H173" s="15">
        <v>104120</v>
      </c>
      <c r="I173" s="15">
        <v>104120</v>
      </c>
    </row>
    <row r="174" spans="2:9" x14ac:dyDescent="0.25">
      <c r="B174" s="175">
        <v>7</v>
      </c>
      <c r="C174" s="70">
        <v>1960</v>
      </c>
      <c r="D174" s="101" t="s">
        <v>136</v>
      </c>
      <c r="E174" s="94" t="s">
        <v>137</v>
      </c>
      <c r="F174" s="70" t="s">
        <v>27</v>
      </c>
      <c r="G174" s="120">
        <v>0.9</v>
      </c>
      <c r="H174" s="15">
        <v>39800</v>
      </c>
      <c r="I174" s="15">
        <v>39800</v>
      </c>
    </row>
    <row r="175" spans="2:9" ht="30" x14ac:dyDescent="0.25">
      <c r="B175" s="175">
        <v>8</v>
      </c>
      <c r="C175" s="70">
        <v>1960</v>
      </c>
      <c r="D175" s="101" t="s">
        <v>138</v>
      </c>
      <c r="E175" s="94" t="s">
        <v>139</v>
      </c>
      <c r="F175" s="70" t="s">
        <v>27</v>
      </c>
      <c r="G175" s="120">
        <v>1.5</v>
      </c>
      <c r="H175" s="15">
        <v>65889</v>
      </c>
      <c r="I175" s="15">
        <v>65889</v>
      </c>
    </row>
    <row r="176" spans="2:9" x14ac:dyDescent="0.25">
      <c r="B176" s="175">
        <v>9</v>
      </c>
      <c r="C176" s="70">
        <v>1960</v>
      </c>
      <c r="D176" s="101" t="s">
        <v>140</v>
      </c>
      <c r="E176" s="94" t="s">
        <v>141</v>
      </c>
      <c r="F176" s="70" t="s">
        <v>27</v>
      </c>
      <c r="G176" s="120">
        <v>0.8</v>
      </c>
      <c r="H176" s="15">
        <v>30110</v>
      </c>
      <c r="I176" s="15">
        <v>30110</v>
      </c>
    </row>
    <row r="177" spans="2:9" x14ac:dyDescent="0.25">
      <c r="B177" s="175">
        <v>10</v>
      </c>
      <c r="C177" s="70">
        <v>1960</v>
      </c>
      <c r="D177" s="101" t="s">
        <v>142</v>
      </c>
      <c r="E177" s="94" t="s">
        <v>143</v>
      </c>
      <c r="F177" s="70" t="s">
        <v>27</v>
      </c>
      <c r="G177" s="120">
        <v>1</v>
      </c>
      <c r="H177" s="15">
        <v>43926</v>
      </c>
      <c r="I177" s="15">
        <v>43926</v>
      </c>
    </row>
    <row r="178" spans="2:9" x14ac:dyDescent="0.25">
      <c r="B178" s="175">
        <v>11</v>
      </c>
      <c r="C178" s="70">
        <v>2005</v>
      </c>
      <c r="D178" s="101" t="s">
        <v>144</v>
      </c>
      <c r="E178" s="94" t="s">
        <v>145</v>
      </c>
      <c r="F178" s="70" t="s">
        <v>27</v>
      </c>
      <c r="G178" s="120">
        <v>1.6</v>
      </c>
      <c r="H178" s="15">
        <v>330021</v>
      </c>
      <c r="I178" s="15">
        <v>212612</v>
      </c>
    </row>
    <row r="179" spans="2:9" x14ac:dyDescent="0.25">
      <c r="B179" s="175">
        <v>12</v>
      </c>
      <c r="C179" s="70">
        <v>2019</v>
      </c>
      <c r="D179" s="101" t="s">
        <v>146</v>
      </c>
      <c r="E179" s="94" t="s">
        <v>147</v>
      </c>
      <c r="F179" s="70" t="s">
        <v>27</v>
      </c>
      <c r="G179" s="120">
        <v>4.7</v>
      </c>
      <c r="H179" s="15">
        <v>543521</v>
      </c>
      <c r="I179" s="15"/>
    </row>
    <row r="180" spans="2:9" x14ac:dyDescent="0.25">
      <c r="B180" s="175">
        <v>13</v>
      </c>
      <c r="C180" s="70">
        <v>2018</v>
      </c>
      <c r="D180" s="101" t="s">
        <v>148</v>
      </c>
      <c r="E180" s="94" t="s">
        <v>149</v>
      </c>
      <c r="F180" s="70" t="s">
        <v>27</v>
      </c>
      <c r="G180" s="120">
        <v>2.5</v>
      </c>
      <c r="H180" s="15">
        <v>221543</v>
      </c>
      <c r="I180" s="15"/>
    </row>
    <row r="181" spans="2:9" ht="30" x14ac:dyDescent="0.25">
      <c r="B181" s="175">
        <v>14</v>
      </c>
      <c r="C181" s="70">
        <v>2019</v>
      </c>
      <c r="D181" s="101" t="s">
        <v>150</v>
      </c>
      <c r="E181" s="94" t="s">
        <v>151</v>
      </c>
      <c r="F181" s="70" t="s">
        <v>27</v>
      </c>
      <c r="G181" s="15">
        <v>0.98</v>
      </c>
      <c r="H181" s="15">
        <v>80187</v>
      </c>
      <c r="I181" s="15"/>
    </row>
    <row r="182" spans="2:9" x14ac:dyDescent="0.25">
      <c r="B182" s="175">
        <v>15</v>
      </c>
      <c r="C182" s="70">
        <v>2020</v>
      </c>
      <c r="D182" s="101" t="s">
        <v>152</v>
      </c>
      <c r="E182" s="94" t="s">
        <v>153</v>
      </c>
      <c r="F182" s="70" t="s">
        <v>27</v>
      </c>
      <c r="G182" s="128">
        <v>3.3650000000000002</v>
      </c>
      <c r="H182" s="15">
        <v>470450</v>
      </c>
      <c r="I182" s="15"/>
    </row>
    <row r="183" spans="2:9" x14ac:dyDescent="0.25">
      <c r="B183" s="175">
        <v>16</v>
      </c>
      <c r="C183" s="70">
        <v>2010</v>
      </c>
      <c r="D183" s="101" t="s">
        <v>154</v>
      </c>
      <c r="E183" s="174" t="s">
        <v>155</v>
      </c>
      <c r="F183" s="56" t="s">
        <v>44</v>
      </c>
      <c r="G183" s="16">
        <v>15</v>
      </c>
      <c r="H183" s="15">
        <v>49950</v>
      </c>
      <c r="I183" s="15">
        <v>20980</v>
      </c>
    </row>
    <row r="184" spans="2:9" x14ac:dyDescent="0.25">
      <c r="B184" s="175">
        <v>17</v>
      </c>
      <c r="C184" s="70">
        <v>2010</v>
      </c>
      <c r="D184" s="101" t="s">
        <v>156</v>
      </c>
      <c r="E184" s="174" t="s">
        <v>157</v>
      </c>
      <c r="F184" s="56" t="s">
        <v>44</v>
      </c>
      <c r="G184" s="16">
        <v>5</v>
      </c>
      <c r="H184" s="15">
        <v>15750</v>
      </c>
      <c r="I184" s="15">
        <v>6300</v>
      </c>
    </row>
    <row r="185" spans="2:9" ht="21" customHeight="1" x14ac:dyDescent="0.25">
      <c r="B185" s="175"/>
      <c r="C185" s="56"/>
      <c r="D185" s="102"/>
      <c r="E185" s="103" t="s">
        <v>90</v>
      </c>
      <c r="F185" s="103"/>
      <c r="G185" s="103">
        <f>SUM(G168:G184)</f>
        <v>44.945</v>
      </c>
      <c r="H185" s="104">
        <f>SUM(H168:H184)</f>
        <v>2302379</v>
      </c>
      <c r="I185" s="104">
        <f>SUM(I168:I184)</f>
        <v>830849</v>
      </c>
    </row>
    <row r="186" spans="2:9" ht="24" customHeight="1" x14ac:dyDescent="0.25">
      <c r="B186" s="25">
        <v>8</v>
      </c>
      <c r="C186" s="200" t="s">
        <v>158</v>
      </c>
      <c r="D186" s="201"/>
      <c r="E186" s="201"/>
      <c r="F186" s="201"/>
      <c r="G186" s="201"/>
      <c r="H186" s="201"/>
      <c r="I186" s="202"/>
    </row>
    <row r="187" spans="2:9" x14ac:dyDescent="0.25">
      <c r="B187" s="175">
        <v>1</v>
      </c>
      <c r="C187" s="70">
        <v>1988</v>
      </c>
      <c r="D187" s="101" t="s">
        <v>159</v>
      </c>
      <c r="E187" s="94" t="s">
        <v>160</v>
      </c>
      <c r="F187" s="56" t="s">
        <v>44</v>
      </c>
      <c r="G187" s="16">
        <v>1</v>
      </c>
      <c r="H187" s="15">
        <v>75376.039999999994</v>
      </c>
      <c r="I187" s="15">
        <v>48260.639999999999</v>
      </c>
    </row>
    <row r="188" spans="2:9" ht="30" x14ac:dyDescent="0.25">
      <c r="B188" s="175">
        <v>2</v>
      </c>
      <c r="C188" s="70">
        <v>2008</v>
      </c>
      <c r="D188" s="70">
        <v>10300001</v>
      </c>
      <c r="E188" s="94" t="s">
        <v>161</v>
      </c>
      <c r="F188" s="70" t="s">
        <v>27</v>
      </c>
      <c r="G188" s="120">
        <v>1</v>
      </c>
      <c r="H188" s="15">
        <v>10291.9</v>
      </c>
      <c r="I188" s="15">
        <v>9270</v>
      </c>
    </row>
    <row r="189" spans="2:9" ht="30" x14ac:dyDescent="0.25">
      <c r="B189" s="175">
        <v>3</v>
      </c>
      <c r="C189" s="70">
        <v>1970</v>
      </c>
      <c r="D189" s="70">
        <v>10300013</v>
      </c>
      <c r="E189" s="94" t="s">
        <v>162</v>
      </c>
      <c r="F189" s="70" t="s">
        <v>27</v>
      </c>
      <c r="G189" s="101" t="s">
        <v>177</v>
      </c>
      <c r="H189" s="15">
        <v>39321</v>
      </c>
      <c r="I189" s="15">
        <v>33422</v>
      </c>
    </row>
    <row r="190" spans="2:9" ht="30" x14ac:dyDescent="0.25">
      <c r="B190" s="175">
        <v>4</v>
      </c>
      <c r="C190" s="70">
        <v>1960</v>
      </c>
      <c r="D190" s="70">
        <v>10300014</v>
      </c>
      <c r="E190" s="94" t="s">
        <v>163</v>
      </c>
      <c r="F190" s="70" t="s">
        <v>27</v>
      </c>
      <c r="G190" s="101" t="s">
        <v>177</v>
      </c>
      <c r="H190" s="15">
        <v>30015</v>
      </c>
      <c r="I190" s="15">
        <v>28500</v>
      </c>
    </row>
    <row r="191" spans="2:9" ht="30" x14ac:dyDescent="0.25">
      <c r="B191" s="175">
        <v>5</v>
      </c>
      <c r="C191" s="70">
        <v>1960</v>
      </c>
      <c r="D191" s="70">
        <v>10300015</v>
      </c>
      <c r="E191" s="94" t="s">
        <v>164</v>
      </c>
      <c r="F191" s="70" t="s">
        <v>27</v>
      </c>
      <c r="G191" s="101" t="s">
        <v>178</v>
      </c>
      <c r="H191" s="15">
        <v>25013</v>
      </c>
      <c r="I191" s="15">
        <v>23769</v>
      </c>
    </row>
    <row r="192" spans="2:9" ht="30" x14ac:dyDescent="0.25">
      <c r="B192" s="175">
        <v>6</v>
      </c>
      <c r="C192" s="70">
        <v>1960</v>
      </c>
      <c r="D192" s="70">
        <v>10300016</v>
      </c>
      <c r="E192" s="94" t="s">
        <v>165</v>
      </c>
      <c r="F192" s="70" t="s">
        <v>27</v>
      </c>
      <c r="G192" s="101" t="s">
        <v>178</v>
      </c>
      <c r="H192" s="15">
        <v>25013</v>
      </c>
      <c r="I192" s="15">
        <v>23769</v>
      </c>
    </row>
    <row r="193" spans="2:9" ht="19.5" customHeight="1" x14ac:dyDescent="0.25">
      <c r="B193" s="175">
        <v>7</v>
      </c>
      <c r="C193" s="70">
        <v>1960</v>
      </c>
      <c r="D193" s="70">
        <v>10300017</v>
      </c>
      <c r="E193" s="94" t="s">
        <v>166</v>
      </c>
      <c r="F193" s="70" t="s">
        <v>27</v>
      </c>
      <c r="G193" s="101" t="s">
        <v>178</v>
      </c>
      <c r="H193" s="15">
        <v>25013</v>
      </c>
      <c r="I193" s="15">
        <v>23769</v>
      </c>
    </row>
    <row r="194" spans="2:9" ht="30" x14ac:dyDescent="0.25">
      <c r="B194" s="175">
        <v>8</v>
      </c>
      <c r="C194" s="70">
        <v>1960</v>
      </c>
      <c r="D194" s="70">
        <v>10300018</v>
      </c>
      <c r="E194" s="94" t="s">
        <v>167</v>
      </c>
      <c r="F194" s="70" t="s">
        <v>27</v>
      </c>
      <c r="G194" s="101" t="s">
        <v>178</v>
      </c>
      <c r="H194" s="15">
        <v>25290</v>
      </c>
      <c r="I194" s="15">
        <v>21505</v>
      </c>
    </row>
    <row r="195" spans="2:9" ht="30" x14ac:dyDescent="0.25">
      <c r="B195" s="175">
        <v>9</v>
      </c>
      <c r="C195" s="70">
        <v>1960</v>
      </c>
      <c r="D195" s="70">
        <v>10300019</v>
      </c>
      <c r="E195" s="94" t="s">
        <v>168</v>
      </c>
      <c r="F195" s="70" t="s">
        <v>27</v>
      </c>
      <c r="G195" s="101" t="s">
        <v>179</v>
      </c>
      <c r="H195" s="15">
        <v>50580</v>
      </c>
      <c r="I195" s="15">
        <v>45450</v>
      </c>
    </row>
    <row r="196" spans="2:9" ht="30" x14ac:dyDescent="0.25">
      <c r="B196" s="175">
        <v>10</v>
      </c>
      <c r="C196" s="70">
        <v>1960</v>
      </c>
      <c r="D196" s="70">
        <v>10300020</v>
      </c>
      <c r="E196" s="94" t="s">
        <v>169</v>
      </c>
      <c r="F196" s="70" t="s">
        <v>27</v>
      </c>
      <c r="G196" s="101" t="s">
        <v>177</v>
      </c>
      <c r="H196" s="15">
        <v>30348</v>
      </c>
      <c r="I196" s="15">
        <v>25789</v>
      </c>
    </row>
    <row r="197" spans="2:9" ht="30" x14ac:dyDescent="0.25">
      <c r="B197" s="175">
        <v>11</v>
      </c>
      <c r="C197" s="70">
        <v>1960</v>
      </c>
      <c r="D197" s="70">
        <v>10300021</v>
      </c>
      <c r="E197" s="94" t="s">
        <v>170</v>
      </c>
      <c r="F197" s="70" t="s">
        <v>27</v>
      </c>
      <c r="G197" s="101" t="s">
        <v>177</v>
      </c>
      <c r="H197" s="15">
        <v>65754</v>
      </c>
      <c r="I197" s="15">
        <v>52608</v>
      </c>
    </row>
    <row r="198" spans="2:9" ht="30" x14ac:dyDescent="0.25">
      <c r="B198" s="175">
        <v>12</v>
      </c>
      <c r="C198" s="70">
        <v>1970</v>
      </c>
      <c r="D198" s="70">
        <v>10300022</v>
      </c>
      <c r="E198" s="94" t="s">
        <v>171</v>
      </c>
      <c r="F198" s="70" t="s">
        <v>27</v>
      </c>
      <c r="G198" s="101" t="s">
        <v>180</v>
      </c>
      <c r="H198" s="15">
        <v>44548</v>
      </c>
      <c r="I198" s="15">
        <v>40086</v>
      </c>
    </row>
    <row r="199" spans="2:9" ht="30" x14ac:dyDescent="0.25">
      <c r="B199" s="175">
        <v>13</v>
      </c>
      <c r="C199" s="70">
        <v>1970</v>
      </c>
      <c r="D199" s="70">
        <v>10300023</v>
      </c>
      <c r="E199" s="94" t="s">
        <v>172</v>
      </c>
      <c r="F199" s="70" t="s">
        <v>27</v>
      </c>
      <c r="G199" s="101" t="s">
        <v>180</v>
      </c>
      <c r="H199" s="15">
        <v>44548</v>
      </c>
      <c r="I199" s="15">
        <v>40086</v>
      </c>
    </row>
    <row r="200" spans="2:9" ht="30" x14ac:dyDescent="0.25">
      <c r="B200" s="175">
        <v>14</v>
      </c>
      <c r="C200" s="70">
        <v>1970</v>
      </c>
      <c r="D200" s="70">
        <v>10300024</v>
      </c>
      <c r="E200" s="94" t="s">
        <v>173</v>
      </c>
      <c r="F200" s="70" t="s">
        <v>27</v>
      </c>
      <c r="G200" s="101" t="s">
        <v>178</v>
      </c>
      <c r="H200" s="15">
        <v>31820</v>
      </c>
      <c r="I200" s="15">
        <v>27047</v>
      </c>
    </row>
    <row r="201" spans="2:9" ht="18" customHeight="1" x14ac:dyDescent="0.25">
      <c r="B201" s="175">
        <v>15</v>
      </c>
      <c r="C201" s="70">
        <v>1970</v>
      </c>
      <c r="D201" s="70">
        <v>10300025</v>
      </c>
      <c r="E201" s="94" t="s">
        <v>174</v>
      </c>
      <c r="F201" s="70" t="s">
        <v>27</v>
      </c>
      <c r="G201" s="101" t="s">
        <v>177</v>
      </c>
      <c r="H201" s="15">
        <v>38184</v>
      </c>
      <c r="I201" s="15">
        <v>34362</v>
      </c>
    </row>
    <row r="202" spans="2:9" ht="19.5" customHeight="1" x14ac:dyDescent="0.25">
      <c r="B202" s="175">
        <v>16</v>
      </c>
      <c r="C202" s="70">
        <v>1970</v>
      </c>
      <c r="D202" s="70">
        <v>10300026</v>
      </c>
      <c r="E202" s="94" t="s">
        <v>175</v>
      </c>
      <c r="F202" s="70" t="s">
        <v>27</v>
      </c>
      <c r="G202" s="101" t="s">
        <v>177</v>
      </c>
      <c r="H202" s="15">
        <v>38184</v>
      </c>
      <c r="I202" s="15">
        <v>34362</v>
      </c>
    </row>
    <row r="203" spans="2:9" ht="15.75" customHeight="1" x14ac:dyDescent="0.25">
      <c r="B203" s="175">
        <v>17</v>
      </c>
      <c r="C203" s="70">
        <v>1970</v>
      </c>
      <c r="D203" s="70">
        <v>10300027</v>
      </c>
      <c r="E203" s="94" t="s">
        <v>176</v>
      </c>
      <c r="F203" s="70" t="s">
        <v>27</v>
      </c>
      <c r="G203" s="101" t="s">
        <v>181</v>
      </c>
      <c r="H203" s="15">
        <v>50913</v>
      </c>
      <c r="I203" s="15">
        <v>43282</v>
      </c>
    </row>
    <row r="204" spans="2:9" ht="17.25" customHeight="1" x14ac:dyDescent="0.25">
      <c r="B204" s="175">
        <v>18</v>
      </c>
      <c r="C204" s="70">
        <v>2020</v>
      </c>
      <c r="D204" s="70">
        <v>10400001</v>
      </c>
      <c r="E204" s="94" t="s">
        <v>182</v>
      </c>
      <c r="F204" s="56" t="s">
        <v>26</v>
      </c>
      <c r="G204" s="16">
        <v>1</v>
      </c>
      <c r="H204" s="15">
        <v>12000</v>
      </c>
      <c r="I204" s="127">
        <v>600</v>
      </c>
    </row>
    <row r="205" spans="2:9" ht="15.75" x14ac:dyDescent="0.25">
      <c r="B205" s="175"/>
      <c r="C205" s="2"/>
      <c r="D205" s="2"/>
      <c r="E205" s="103" t="s">
        <v>90</v>
      </c>
      <c r="F205" s="105"/>
      <c r="G205" s="65"/>
      <c r="H205" s="66">
        <f>SUM(H187:H204)</f>
        <v>662211.93999999994</v>
      </c>
      <c r="I205" s="66">
        <f>SUM(I187:I204)</f>
        <v>555936.64</v>
      </c>
    </row>
    <row r="206" spans="2:9" ht="21" customHeight="1" x14ac:dyDescent="0.25">
      <c r="B206" s="25">
        <v>9</v>
      </c>
      <c r="C206" s="200" t="s">
        <v>183</v>
      </c>
      <c r="D206" s="201"/>
      <c r="E206" s="201"/>
      <c r="F206" s="201"/>
      <c r="G206" s="201"/>
      <c r="H206" s="201"/>
      <c r="I206" s="202"/>
    </row>
    <row r="207" spans="2:9" x14ac:dyDescent="0.25">
      <c r="B207" s="175">
        <v>1</v>
      </c>
      <c r="C207" s="70">
        <v>1974</v>
      </c>
      <c r="D207" s="70">
        <v>101320001</v>
      </c>
      <c r="E207" s="94" t="s">
        <v>184</v>
      </c>
      <c r="F207" s="70" t="s">
        <v>44</v>
      </c>
      <c r="G207" s="16">
        <v>1</v>
      </c>
      <c r="H207" s="15">
        <v>337269</v>
      </c>
      <c r="I207" s="15">
        <v>332566</v>
      </c>
    </row>
    <row r="208" spans="2:9" ht="30" x14ac:dyDescent="0.25">
      <c r="B208" s="175">
        <v>2</v>
      </c>
      <c r="C208" s="70">
        <v>2007</v>
      </c>
      <c r="D208" s="70">
        <v>101330002</v>
      </c>
      <c r="E208" s="94" t="s">
        <v>185</v>
      </c>
      <c r="F208" s="70" t="s">
        <v>27</v>
      </c>
      <c r="G208" s="101" t="s">
        <v>197</v>
      </c>
      <c r="H208" s="15">
        <v>322916</v>
      </c>
      <c r="I208" s="15">
        <v>193750</v>
      </c>
    </row>
    <row r="209" spans="2:9" x14ac:dyDescent="0.25">
      <c r="B209" s="175">
        <v>3</v>
      </c>
      <c r="C209" s="70">
        <v>2007</v>
      </c>
      <c r="D209" s="70">
        <v>101330003</v>
      </c>
      <c r="E209" s="94" t="s">
        <v>186</v>
      </c>
      <c r="F209" s="70" t="s">
        <v>27</v>
      </c>
      <c r="G209" s="101" t="s">
        <v>198</v>
      </c>
      <c r="H209" s="15">
        <v>193750</v>
      </c>
      <c r="I209" s="15">
        <v>116250</v>
      </c>
    </row>
    <row r="210" spans="2:9" x14ac:dyDescent="0.25">
      <c r="B210" s="175">
        <v>4</v>
      </c>
      <c r="C210" s="70">
        <v>2007</v>
      </c>
      <c r="D210" s="70">
        <v>101330004</v>
      </c>
      <c r="E210" s="94" t="s">
        <v>187</v>
      </c>
      <c r="F210" s="70" t="s">
        <v>27</v>
      </c>
      <c r="G210" s="101" t="s">
        <v>199</v>
      </c>
      <c r="H210" s="15">
        <v>71572</v>
      </c>
      <c r="I210" s="15">
        <v>42942</v>
      </c>
    </row>
    <row r="211" spans="2:9" x14ac:dyDescent="0.25">
      <c r="B211" s="175">
        <v>5</v>
      </c>
      <c r="C211" s="70">
        <v>2007</v>
      </c>
      <c r="D211" s="70">
        <v>101330005</v>
      </c>
      <c r="E211" s="94" t="s">
        <v>188</v>
      </c>
      <c r="F211" s="70" t="s">
        <v>27</v>
      </c>
      <c r="G211" s="101" t="s">
        <v>199</v>
      </c>
      <c r="H211" s="15">
        <v>68904</v>
      </c>
      <c r="I211" s="15">
        <v>41341</v>
      </c>
    </row>
    <row r="212" spans="2:9" x14ac:dyDescent="0.25">
      <c r="B212" s="175">
        <v>6</v>
      </c>
      <c r="C212" s="70">
        <v>2020</v>
      </c>
      <c r="D212" s="70">
        <v>101340001</v>
      </c>
      <c r="E212" s="94" t="s">
        <v>189</v>
      </c>
      <c r="F212" s="70" t="s">
        <v>27</v>
      </c>
      <c r="G212" s="101" t="s">
        <v>200</v>
      </c>
      <c r="H212" s="15">
        <v>419894</v>
      </c>
      <c r="I212" s="15"/>
    </row>
    <row r="213" spans="2:9" x14ac:dyDescent="0.25">
      <c r="B213" s="175">
        <v>7</v>
      </c>
      <c r="C213" s="70">
        <v>2020</v>
      </c>
      <c r="D213" s="70">
        <v>101340002</v>
      </c>
      <c r="E213" s="94" t="s">
        <v>190</v>
      </c>
      <c r="F213" s="70" t="s">
        <v>27</v>
      </c>
      <c r="G213" s="101" t="s">
        <v>201</v>
      </c>
      <c r="H213" s="15">
        <v>379627</v>
      </c>
      <c r="I213" s="15"/>
    </row>
    <row r="214" spans="2:9" x14ac:dyDescent="0.25">
      <c r="B214" s="175">
        <v>8</v>
      </c>
      <c r="C214" s="70">
        <v>2020</v>
      </c>
      <c r="D214" s="70">
        <v>101340003</v>
      </c>
      <c r="E214" s="94" t="s">
        <v>191</v>
      </c>
      <c r="F214" s="70" t="s">
        <v>27</v>
      </c>
      <c r="G214" s="101" t="s">
        <v>202</v>
      </c>
      <c r="H214" s="15">
        <v>139564</v>
      </c>
      <c r="I214" s="15"/>
    </row>
    <row r="215" spans="2:9" x14ac:dyDescent="0.25">
      <c r="B215" s="175">
        <v>9</v>
      </c>
      <c r="C215" s="70">
        <v>2020</v>
      </c>
      <c r="D215" s="106">
        <v>101340004</v>
      </c>
      <c r="E215" s="107" t="s">
        <v>192</v>
      </c>
      <c r="F215" s="70" t="s">
        <v>27</v>
      </c>
      <c r="G215" s="101" t="s">
        <v>203</v>
      </c>
      <c r="H215" s="123">
        <v>139003</v>
      </c>
      <c r="I215" s="15"/>
    </row>
    <row r="216" spans="2:9" x14ac:dyDescent="0.25">
      <c r="B216" s="175">
        <v>10</v>
      </c>
      <c r="C216" s="108">
        <v>2011</v>
      </c>
      <c r="D216" s="106">
        <v>101350001</v>
      </c>
      <c r="E216" s="107" t="s">
        <v>193</v>
      </c>
      <c r="F216" s="70"/>
      <c r="G216" s="101"/>
      <c r="H216" s="123">
        <v>961480</v>
      </c>
      <c r="I216" s="123">
        <v>961480</v>
      </c>
    </row>
    <row r="217" spans="2:9" x14ac:dyDescent="0.25">
      <c r="B217" s="175">
        <v>11</v>
      </c>
      <c r="C217" s="109">
        <v>1964</v>
      </c>
      <c r="D217" s="101" t="s">
        <v>194</v>
      </c>
      <c r="E217" s="174" t="s">
        <v>195</v>
      </c>
      <c r="F217" s="70" t="s">
        <v>44</v>
      </c>
      <c r="G217" s="16">
        <v>1</v>
      </c>
      <c r="H217" s="15">
        <v>3476</v>
      </c>
      <c r="I217" s="15">
        <v>3476</v>
      </c>
    </row>
    <row r="218" spans="2:9" x14ac:dyDescent="0.25">
      <c r="B218" s="175">
        <v>12</v>
      </c>
      <c r="C218" s="109">
        <v>1937</v>
      </c>
      <c r="D218" s="101" t="s">
        <v>196</v>
      </c>
      <c r="E218" s="174" t="s">
        <v>195</v>
      </c>
      <c r="F218" s="70" t="s">
        <v>44</v>
      </c>
      <c r="G218" s="16">
        <v>1</v>
      </c>
      <c r="H218" s="15">
        <v>1086</v>
      </c>
      <c r="I218" s="15">
        <v>1086</v>
      </c>
    </row>
    <row r="219" spans="2:9" x14ac:dyDescent="0.25">
      <c r="B219" s="175">
        <v>13</v>
      </c>
      <c r="C219" s="70">
        <v>2017</v>
      </c>
      <c r="D219" s="70">
        <v>101330001</v>
      </c>
      <c r="E219" s="174" t="s">
        <v>85</v>
      </c>
      <c r="F219" s="70" t="s">
        <v>44</v>
      </c>
      <c r="G219" s="16">
        <v>1</v>
      </c>
      <c r="H219" s="15">
        <v>46400</v>
      </c>
      <c r="I219" s="15">
        <v>18560</v>
      </c>
    </row>
    <row r="220" spans="2:9" x14ac:dyDescent="0.25">
      <c r="B220" s="175">
        <v>14</v>
      </c>
      <c r="C220" s="70">
        <v>2012</v>
      </c>
      <c r="D220" s="70">
        <v>101630010</v>
      </c>
      <c r="E220" s="174" t="s">
        <v>204</v>
      </c>
      <c r="F220" s="70" t="s">
        <v>44</v>
      </c>
      <c r="G220" s="16">
        <v>19</v>
      </c>
      <c r="H220" s="15">
        <v>63270</v>
      </c>
      <c r="I220" s="15">
        <v>54835</v>
      </c>
    </row>
    <row r="221" spans="2:9" x14ac:dyDescent="0.25">
      <c r="B221" s="175">
        <v>15</v>
      </c>
      <c r="C221" s="70">
        <v>2012</v>
      </c>
      <c r="D221" s="70">
        <v>101630011</v>
      </c>
      <c r="E221" s="174" t="s">
        <v>205</v>
      </c>
      <c r="F221" s="70" t="s">
        <v>44</v>
      </c>
      <c r="G221" s="16">
        <v>2</v>
      </c>
      <c r="H221" s="15">
        <v>2120</v>
      </c>
      <c r="I221" s="15">
        <v>1714</v>
      </c>
    </row>
    <row r="222" spans="2:9" x14ac:dyDescent="0.25">
      <c r="B222" s="175">
        <v>16</v>
      </c>
      <c r="C222" s="70">
        <v>2012</v>
      </c>
      <c r="D222" s="70">
        <v>101630012</v>
      </c>
      <c r="E222" s="174" t="s">
        <v>204</v>
      </c>
      <c r="F222" s="70" t="s">
        <v>44</v>
      </c>
      <c r="G222" s="16">
        <v>6</v>
      </c>
      <c r="H222" s="15">
        <v>19980</v>
      </c>
      <c r="I222" s="15">
        <v>19980</v>
      </c>
    </row>
    <row r="223" spans="2:9" ht="21" customHeight="1" x14ac:dyDescent="0.25">
      <c r="B223" s="176"/>
      <c r="C223" s="56"/>
      <c r="D223" s="56"/>
      <c r="E223" s="103" t="s">
        <v>90</v>
      </c>
      <c r="F223" s="124"/>
      <c r="G223" s="125">
        <f>SUM(G207:G222)</f>
        <v>31</v>
      </c>
      <c r="H223" s="126">
        <f>SUM(H207:H222)</f>
        <v>3170311</v>
      </c>
      <c r="I223" s="126">
        <f>SUM(I207:I222)</f>
        <v>1787980</v>
      </c>
    </row>
    <row r="224" spans="2:9" ht="21.75" customHeight="1" x14ac:dyDescent="0.25">
      <c r="B224" s="27">
        <v>10</v>
      </c>
      <c r="C224" s="200" t="s">
        <v>214</v>
      </c>
      <c r="D224" s="201"/>
      <c r="E224" s="201"/>
      <c r="F224" s="201"/>
      <c r="G224" s="201"/>
      <c r="H224" s="201"/>
      <c r="I224" s="202"/>
    </row>
    <row r="225" spans="2:9" x14ac:dyDescent="0.25">
      <c r="B225" s="175">
        <v>1</v>
      </c>
      <c r="C225" s="13">
        <v>1935</v>
      </c>
      <c r="D225" s="101" t="s">
        <v>206</v>
      </c>
      <c r="E225" s="13" t="s">
        <v>207</v>
      </c>
      <c r="F225" s="56" t="s">
        <v>44</v>
      </c>
      <c r="G225" s="16">
        <v>1</v>
      </c>
      <c r="H225" s="15">
        <v>55734</v>
      </c>
      <c r="I225" s="15">
        <v>55734</v>
      </c>
    </row>
    <row r="226" spans="2:9" x14ac:dyDescent="0.25">
      <c r="B226" s="175">
        <v>2</v>
      </c>
      <c r="C226" s="13">
        <v>1985</v>
      </c>
      <c r="D226" s="101" t="s">
        <v>208</v>
      </c>
      <c r="E226" s="13" t="s">
        <v>209</v>
      </c>
      <c r="F226" s="56" t="s">
        <v>44</v>
      </c>
      <c r="G226" s="16">
        <v>1</v>
      </c>
      <c r="H226" s="15">
        <v>253286</v>
      </c>
      <c r="I226" s="15">
        <v>253286</v>
      </c>
    </row>
    <row r="227" spans="2:9" x14ac:dyDescent="0.25">
      <c r="B227" s="175">
        <v>3</v>
      </c>
      <c r="C227" s="13">
        <v>1977</v>
      </c>
      <c r="D227" s="101" t="s">
        <v>210</v>
      </c>
      <c r="E227" s="13" t="s">
        <v>211</v>
      </c>
      <c r="F227" s="56" t="s">
        <v>44</v>
      </c>
      <c r="G227" s="16">
        <v>1</v>
      </c>
      <c r="H227" s="15">
        <v>62880</v>
      </c>
      <c r="I227" s="15">
        <v>62880</v>
      </c>
    </row>
    <row r="228" spans="2:9" x14ac:dyDescent="0.25">
      <c r="B228" s="175">
        <v>4</v>
      </c>
      <c r="C228" s="13">
        <v>1970</v>
      </c>
      <c r="D228" s="101" t="s">
        <v>212</v>
      </c>
      <c r="E228" s="13" t="s">
        <v>213</v>
      </c>
      <c r="F228" s="56" t="s">
        <v>44</v>
      </c>
      <c r="G228" s="16">
        <v>1</v>
      </c>
      <c r="H228" s="15">
        <v>45604</v>
      </c>
      <c r="I228" s="15">
        <v>45604</v>
      </c>
    </row>
    <row r="229" spans="2:9" x14ac:dyDescent="0.25">
      <c r="B229" s="175">
        <v>5</v>
      </c>
      <c r="C229" s="14">
        <v>2006</v>
      </c>
      <c r="D229" s="13">
        <v>101300003</v>
      </c>
      <c r="E229" s="13" t="s">
        <v>35</v>
      </c>
      <c r="F229" s="70" t="s">
        <v>44</v>
      </c>
      <c r="G229" s="16">
        <v>1</v>
      </c>
      <c r="H229" s="15">
        <v>827310</v>
      </c>
      <c r="I229" s="15">
        <v>827310</v>
      </c>
    </row>
    <row r="230" spans="2:9" x14ac:dyDescent="0.25">
      <c r="B230" s="175">
        <v>6</v>
      </c>
      <c r="C230" s="14">
        <v>1988</v>
      </c>
      <c r="D230" s="13">
        <v>101310004</v>
      </c>
      <c r="E230" s="13" t="s">
        <v>215</v>
      </c>
      <c r="F230" s="70" t="s">
        <v>27</v>
      </c>
      <c r="G230" s="16">
        <v>7</v>
      </c>
      <c r="H230" s="15">
        <v>7376981</v>
      </c>
      <c r="I230" s="15">
        <v>4703270</v>
      </c>
    </row>
    <row r="231" spans="2:9" x14ac:dyDescent="0.25">
      <c r="B231" s="175">
        <v>7</v>
      </c>
      <c r="C231" s="110" t="s">
        <v>260</v>
      </c>
      <c r="D231" s="13">
        <v>101310005</v>
      </c>
      <c r="E231" s="13" t="s">
        <v>216</v>
      </c>
      <c r="F231" s="70" t="s">
        <v>27</v>
      </c>
      <c r="G231" s="16">
        <v>2.4</v>
      </c>
      <c r="H231" s="15">
        <v>3412782</v>
      </c>
      <c r="I231" s="15">
        <v>1606851</v>
      </c>
    </row>
    <row r="232" spans="2:9" x14ac:dyDescent="0.25">
      <c r="B232" s="175">
        <v>8</v>
      </c>
      <c r="C232" s="110" t="s">
        <v>260</v>
      </c>
      <c r="D232" s="13">
        <v>101310006</v>
      </c>
      <c r="E232" s="13" t="s">
        <v>217</v>
      </c>
      <c r="F232" s="70" t="s">
        <v>27</v>
      </c>
      <c r="G232" s="16">
        <v>2.5</v>
      </c>
      <c r="H232" s="15">
        <v>883620</v>
      </c>
      <c r="I232" s="15">
        <v>416038</v>
      </c>
    </row>
    <row r="233" spans="2:9" x14ac:dyDescent="0.25">
      <c r="B233" s="175">
        <v>9</v>
      </c>
      <c r="C233" s="110" t="s">
        <v>260</v>
      </c>
      <c r="D233" s="13">
        <v>101310007</v>
      </c>
      <c r="E233" s="13" t="s">
        <v>218</v>
      </c>
      <c r="F233" s="70" t="s">
        <v>27</v>
      </c>
      <c r="G233" s="16">
        <v>1</v>
      </c>
      <c r="H233" s="15">
        <v>490900</v>
      </c>
      <c r="I233" s="15">
        <v>231192</v>
      </c>
    </row>
    <row r="234" spans="2:9" x14ac:dyDescent="0.25">
      <c r="B234" s="175">
        <v>10</v>
      </c>
      <c r="C234" s="110" t="s">
        <v>260</v>
      </c>
      <c r="D234" s="13">
        <v>101310008</v>
      </c>
      <c r="E234" s="13" t="s">
        <v>219</v>
      </c>
      <c r="F234" s="70" t="s">
        <v>27</v>
      </c>
      <c r="G234" s="16">
        <v>1</v>
      </c>
      <c r="H234" s="15">
        <v>134000</v>
      </c>
      <c r="I234" s="15">
        <v>36092</v>
      </c>
    </row>
    <row r="235" spans="2:9" x14ac:dyDescent="0.25">
      <c r="B235" s="175">
        <v>11</v>
      </c>
      <c r="C235" s="110" t="s">
        <v>260</v>
      </c>
      <c r="D235" s="13">
        <v>101310009</v>
      </c>
      <c r="E235" s="13" t="s">
        <v>220</v>
      </c>
      <c r="F235" s="70" t="s">
        <v>27</v>
      </c>
      <c r="G235" s="16">
        <v>2</v>
      </c>
      <c r="H235" s="15">
        <v>418451</v>
      </c>
      <c r="I235" s="15">
        <v>197025</v>
      </c>
    </row>
    <row r="236" spans="2:9" x14ac:dyDescent="0.25">
      <c r="B236" s="175">
        <v>12</v>
      </c>
      <c r="C236" s="110" t="s">
        <v>261</v>
      </c>
      <c r="D236" s="13">
        <v>101300005</v>
      </c>
      <c r="E236" s="13" t="s">
        <v>221</v>
      </c>
      <c r="F236" s="70" t="s">
        <v>44</v>
      </c>
      <c r="G236" s="16">
        <v>1</v>
      </c>
      <c r="H236" s="15">
        <v>1060</v>
      </c>
      <c r="I236" s="15">
        <v>866</v>
      </c>
    </row>
    <row r="237" spans="2:9" ht="30" x14ac:dyDescent="0.25">
      <c r="B237" s="175">
        <v>13</v>
      </c>
      <c r="C237" s="110" t="s">
        <v>260</v>
      </c>
      <c r="D237" s="13">
        <v>101300006</v>
      </c>
      <c r="E237" s="13" t="s">
        <v>222</v>
      </c>
      <c r="F237" s="70" t="s">
        <v>44</v>
      </c>
      <c r="G237" s="16">
        <v>1</v>
      </c>
      <c r="H237" s="15">
        <v>210314</v>
      </c>
      <c r="I237" s="15">
        <v>102532</v>
      </c>
    </row>
    <row r="238" spans="2:9" ht="30" x14ac:dyDescent="0.25">
      <c r="B238" s="175">
        <v>14</v>
      </c>
      <c r="C238" s="110" t="s">
        <v>262</v>
      </c>
      <c r="D238" s="13">
        <v>101300013</v>
      </c>
      <c r="E238" s="13" t="s">
        <v>223</v>
      </c>
      <c r="F238" s="70" t="s">
        <v>44</v>
      </c>
      <c r="G238" s="16">
        <v>1</v>
      </c>
      <c r="H238" s="15">
        <v>295653</v>
      </c>
      <c r="I238" s="15">
        <v>44349</v>
      </c>
    </row>
    <row r="239" spans="2:9" ht="30" x14ac:dyDescent="0.25">
      <c r="B239" s="175">
        <v>15</v>
      </c>
      <c r="C239" s="110" t="s">
        <v>263</v>
      </c>
      <c r="D239" s="13">
        <v>101300014</v>
      </c>
      <c r="E239" s="13" t="s">
        <v>224</v>
      </c>
      <c r="F239" s="70" t="s">
        <v>44</v>
      </c>
      <c r="G239" s="16">
        <v>1</v>
      </c>
      <c r="H239" s="15">
        <v>393927</v>
      </c>
      <c r="I239" s="15">
        <v>4924</v>
      </c>
    </row>
    <row r="240" spans="2:9" x14ac:dyDescent="0.25">
      <c r="B240" s="175">
        <v>16</v>
      </c>
      <c r="C240" s="110" t="s">
        <v>264</v>
      </c>
      <c r="D240" s="13">
        <v>101300004</v>
      </c>
      <c r="E240" s="13" t="s">
        <v>225</v>
      </c>
      <c r="F240" s="56" t="s">
        <v>44</v>
      </c>
      <c r="G240" s="16">
        <v>1</v>
      </c>
      <c r="H240" s="15">
        <v>33650</v>
      </c>
      <c r="I240" s="15">
        <v>33650</v>
      </c>
    </row>
    <row r="241" spans="2:9" x14ac:dyDescent="0.25">
      <c r="B241" s="175">
        <v>17</v>
      </c>
      <c r="C241" s="110" t="s">
        <v>265</v>
      </c>
      <c r="D241" s="13">
        <v>101300007</v>
      </c>
      <c r="E241" s="13" t="s">
        <v>226</v>
      </c>
      <c r="F241" s="56" t="s">
        <v>44</v>
      </c>
      <c r="G241" s="16">
        <v>2</v>
      </c>
      <c r="H241" s="15">
        <v>12300</v>
      </c>
      <c r="I241" s="15">
        <v>5740</v>
      </c>
    </row>
    <row r="242" spans="2:9" x14ac:dyDescent="0.25">
      <c r="B242" s="175">
        <v>18</v>
      </c>
      <c r="C242" s="110" t="s">
        <v>265</v>
      </c>
      <c r="D242" s="13">
        <v>101300008</v>
      </c>
      <c r="E242" s="13" t="s">
        <v>227</v>
      </c>
      <c r="F242" s="56" t="s">
        <v>44</v>
      </c>
      <c r="G242" s="16">
        <v>4</v>
      </c>
      <c r="H242" s="15">
        <v>28800</v>
      </c>
      <c r="I242" s="15">
        <v>13440</v>
      </c>
    </row>
    <row r="243" spans="2:9" x14ac:dyDescent="0.25">
      <c r="B243" s="175">
        <v>19</v>
      </c>
      <c r="C243" s="110" t="s">
        <v>265</v>
      </c>
      <c r="D243" s="13">
        <v>101300009</v>
      </c>
      <c r="E243" s="13" t="s">
        <v>228</v>
      </c>
      <c r="F243" s="56" t="s">
        <v>44</v>
      </c>
      <c r="G243" s="16">
        <v>1</v>
      </c>
      <c r="H243" s="15">
        <v>11664</v>
      </c>
      <c r="I243" s="15">
        <v>5444</v>
      </c>
    </row>
    <row r="244" spans="2:9" x14ac:dyDescent="0.25">
      <c r="B244" s="175">
        <v>20</v>
      </c>
      <c r="C244" s="110" t="s">
        <v>265</v>
      </c>
      <c r="D244" s="13">
        <v>101300011</v>
      </c>
      <c r="E244" s="13" t="s">
        <v>229</v>
      </c>
      <c r="F244" s="56" t="s">
        <v>44</v>
      </c>
      <c r="G244" s="16">
        <v>1</v>
      </c>
      <c r="H244" s="15">
        <v>4420</v>
      </c>
      <c r="I244" s="15">
        <v>2063</v>
      </c>
    </row>
    <row r="245" spans="2:9" ht="30" x14ac:dyDescent="0.25">
      <c r="B245" s="175">
        <v>21</v>
      </c>
      <c r="C245" s="110" t="s">
        <v>262</v>
      </c>
      <c r="D245" s="13">
        <v>101300012</v>
      </c>
      <c r="E245" s="13" t="s">
        <v>230</v>
      </c>
      <c r="F245" s="56" t="s">
        <v>44</v>
      </c>
      <c r="G245" s="16">
        <v>1</v>
      </c>
      <c r="H245" s="15">
        <v>48283</v>
      </c>
      <c r="I245" s="15">
        <v>14484</v>
      </c>
    </row>
    <row r="246" spans="2:9" x14ac:dyDescent="0.25">
      <c r="B246" s="175">
        <v>22</v>
      </c>
      <c r="C246" s="110" t="s">
        <v>266</v>
      </c>
      <c r="D246" s="13">
        <v>101800001</v>
      </c>
      <c r="E246" s="23" t="s">
        <v>250</v>
      </c>
      <c r="F246" s="56" t="s">
        <v>44</v>
      </c>
      <c r="G246" s="16">
        <v>1</v>
      </c>
      <c r="H246" s="15">
        <v>14454</v>
      </c>
      <c r="I246" s="15">
        <v>14454</v>
      </c>
    </row>
    <row r="247" spans="2:9" ht="22.5" customHeight="1" x14ac:dyDescent="0.25">
      <c r="B247" s="175">
        <v>23</v>
      </c>
      <c r="C247" s="110" t="s">
        <v>267</v>
      </c>
      <c r="D247" s="13">
        <v>101800002</v>
      </c>
      <c r="E247" s="23" t="s">
        <v>251</v>
      </c>
      <c r="F247" s="56" t="s">
        <v>44</v>
      </c>
      <c r="G247" s="16">
        <v>1</v>
      </c>
      <c r="H247" s="15">
        <v>34856</v>
      </c>
      <c r="I247" s="15">
        <v>34856</v>
      </c>
    </row>
    <row r="248" spans="2:9" ht="20.25" customHeight="1" x14ac:dyDescent="0.25">
      <c r="B248" s="175">
        <v>24</v>
      </c>
      <c r="C248" s="110" t="s">
        <v>268</v>
      </c>
      <c r="D248" s="13" t="s">
        <v>252</v>
      </c>
      <c r="E248" s="13" t="s">
        <v>253</v>
      </c>
      <c r="F248" s="56" t="s">
        <v>44</v>
      </c>
      <c r="G248" s="16">
        <v>2</v>
      </c>
      <c r="H248" s="15">
        <v>88</v>
      </c>
      <c r="I248" s="56"/>
    </row>
    <row r="249" spans="2:9" ht="24" customHeight="1" x14ac:dyDescent="0.25">
      <c r="B249" s="175">
        <v>25</v>
      </c>
      <c r="C249" s="110" t="s">
        <v>268</v>
      </c>
      <c r="D249" s="13" t="s">
        <v>254</v>
      </c>
      <c r="E249" s="13" t="s">
        <v>255</v>
      </c>
      <c r="F249" s="56" t="s">
        <v>44</v>
      </c>
      <c r="G249" s="16">
        <v>2</v>
      </c>
      <c r="H249" s="15">
        <v>87</v>
      </c>
      <c r="I249" s="56"/>
    </row>
    <row r="250" spans="2:9" ht="18.75" customHeight="1" x14ac:dyDescent="0.25">
      <c r="B250" s="175">
        <v>26</v>
      </c>
      <c r="C250" s="110" t="s">
        <v>268</v>
      </c>
      <c r="D250" s="13" t="s">
        <v>256</v>
      </c>
      <c r="E250" s="13" t="s">
        <v>257</v>
      </c>
      <c r="F250" s="56" t="s">
        <v>44</v>
      </c>
      <c r="G250" s="16">
        <v>2</v>
      </c>
      <c r="H250" s="15">
        <v>88</v>
      </c>
      <c r="I250" s="56"/>
    </row>
    <row r="251" spans="2:9" ht="20.25" customHeight="1" x14ac:dyDescent="0.25">
      <c r="B251" s="175">
        <v>27</v>
      </c>
      <c r="C251" s="110" t="s">
        <v>268</v>
      </c>
      <c r="D251" s="13" t="s">
        <v>258</v>
      </c>
      <c r="E251" s="13" t="s">
        <v>259</v>
      </c>
      <c r="F251" s="56" t="s">
        <v>44</v>
      </c>
      <c r="G251" s="16">
        <v>2</v>
      </c>
      <c r="H251" s="15">
        <v>87</v>
      </c>
      <c r="I251" s="56"/>
    </row>
    <row r="252" spans="2:9" x14ac:dyDescent="0.25">
      <c r="B252" s="175"/>
      <c r="C252" s="2"/>
      <c r="D252" s="2"/>
      <c r="E252" s="63" t="s">
        <v>90</v>
      </c>
      <c r="F252" s="56"/>
      <c r="G252" s="121">
        <f>SUM(G225:G251)</f>
        <v>44.9</v>
      </c>
      <c r="H252" s="122">
        <f>SUM(H225:H251)</f>
        <v>15051279</v>
      </c>
      <c r="I252" s="122">
        <f>SUM(I225:I251)</f>
        <v>8712084</v>
      </c>
    </row>
    <row r="253" spans="2:9" ht="23.25" customHeight="1" x14ac:dyDescent="0.25">
      <c r="B253" s="27">
        <v>11</v>
      </c>
      <c r="C253" s="200" t="s">
        <v>269</v>
      </c>
      <c r="D253" s="201"/>
      <c r="E253" s="201"/>
      <c r="F253" s="201"/>
      <c r="G253" s="201"/>
      <c r="H253" s="201"/>
      <c r="I253" s="202"/>
    </row>
    <row r="254" spans="2:9" ht="30" x14ac:dyDescent="0.25">
      <c r="B254" s="175">
        <v>1</v>
      </c>
      <c r="C254" s="13">
        <v>2007</v>
      </c>
      <c r="D254" s="13">
        <v>101300019</v>
      </c>
      <c r="E254" s="13" t="s">
        <v>270</v>
      </c>
      <c r="F254" s="70" t="s">
        <v>27</v>
      </c>
      <c r="G254" s="15">
        <v>8.0500000000000007</v>
      </c>
      <c r="H254" s="15">
        <v>66379</v>
      </c>
      <c r="I254" s="15">
        <v>66379</v>
      </c>
    </row>
    <row r="255" spans="2:9" ht="18.75" customHeight="1" x14ac:dyDescent="0.25">
      <c r="B255" s="175">
        <v>2</v>
      </c>
      <c r="C255" s="13">
        <v>1989</v>
      </c>
      <c r="D255" s="13">
        <v>101300020</v>
      </c>
      <c r="E255" s="13" t="s">
        <v>271</v>
      </c>
      <c r="F255" s="70" t="s">
        <v>27</v>
      </c>
      <c r="G255" s="120">
        <v>8.3000000000000007</v>
      </c>
      <c r="H255" s="15">
        <v>4033858</v>
      </c>
      <c r="I255" s="15">
        <v>4033858</v>
      </c>
    </row>
    <row r="256" spans="2:9" ht="30" x14ac:dyDescent="0.25">
      <c r="B256" s="175">
        <v>3</v>
      </c>
      <c r="C256" s="13">
        <v>2020</v>
      </c>
      <c r="D256" s="13">
        <v>101300021</v>
      </c>
      <c r="E256" s="13" t="s">
        <v>272</v>
      </c>
      <c r="F256" s="70" t="s">
        <v>44</v>
      </c>
      <c r="G256" s="16">
        <v>1</v>
      </c>
      <c r="H256" s="15">
        <v>61829</v>
      </c>
      <c r="I256" s="15">
        <v>773</v>
      </c>
    </row>
    <row r="257" spans="2:9" ht="15.75" x14ac:dyDescent="0.25">
      <c r="B257" s="2"/>
      <c r="C257" s="2"/>
      <c r="D257" s="2"/>
      <c r="E257" s="64" t="s">
        <v>90</v>
      </c>
      <c r="F257" s="73"/>
      <c r="G257" s="73"/>
      <c r="H257" s="111">
        <f>SUM(H254:H256)</f>
        <v>4162066</v>
      </c>
      <c r="I257" s="111">
        <f>SUM(I254:I256)</f>
        <v>4101010</v>
      </c>
    </row>
    <row r="258" spans="2:9" ht="25.5" customHeight="1" x14ac:dyDescent="0.25">
      <c r="B258" s="11">
        <v>12</v>
      </c>
      <c r="C258" s="200" t="s">
        <v>273</v>
      </c>
      <c r="D258" s="201"/>
      <c r="E258" s="201"/>
      <c r="F258" s="201"/>
      <c r="G258" s="201"/>
      <c r="H258" s="201"/>
      <c r="I258" s="202"/>
    </row>
    <row r="259" spans="2:9" x14ac:dyDescent="0.25">
      <c r="B259" s="175">
        <v>1</v>
      </c>
      <c r="C259" s="13">
        <v>2012</v>
      </c>
      <c r="D259" s="13">
        <v>101310004</v>
      </c>
      <c r="E259" s="13" t="s">
        <v>274</v>
      </c>
      <c r="F259" s="70" t="s">
        <v>44</v>
      </c>
      <c r="G259" s="16">
        <v>1</v>
      </c>
      <c r="H259" s="15">
        <v>1060</v>
      </c>
      <c r="I259" s="15">
        <v>637</v>
      </c>
    </row>
    <row r="260" spans="2:9" x14ac:dyDescent="0.25">
      <c r="B260" s="175">
        <v>2</v>
      </c>
      <c r="C260" s="13">
        <v>2015</v>
      </c>
      <c r="D260" s="13">
        <v>101340005</v>
      </c>
      <c r="E260" s="13" t="s">
        <v>275</v>
      </c>
      <c r="F260" s="70" t="s">
        <v>44</v>
      </c>
      <c r="G260" s="16">
        <v>1</v>
      </c>
      <c r="H260" s="15">
        <v>207841</v>
      </c>
      <c r="I260" s="15">
        <v>62352</v>
      </c>
    </row>
    <row r="261" spans="2:9" x14ac:dyDescent="0.25">
      <c r="B261" s="175">
        <v>3</v>
      </c>
      <c r="C261" s="13">
        <v>1995</v>
      </c>
      <c r="D261" s="13">
        <v>101330006</v>
      </c>
      <c r="E261" s="13" t="s">
        <v>276</v>
      </c>
      <c r="F261" s="70" t="s">
        <v>278</v>
      </c>
      <c r="G261" s="16">
        <v>1</v>
      </c>
      <c r="H261" s="15">
        <v>831315</v>
      </c>
      <c r="I261" s="15">
        <v>166263.26999999999</v>
      </c>
    </row>
    <row r="262" spans="2:9" x14ac:dyDescent="0.25">
      <c r="B262" s="175">
        <v>4</v>
      </c>
      <c r="C262" s="13">
        <v>1995</v>
      </c>
      <c r="D262" s="13">
        <v>101330007</v>
      </c>
      <c r="E262" s="13" t="s">
        <v>277</v>
      </c>
      <c r="F262" s="70" t="s">
        <v>27</v>
      </c>
      <c r="G262" s="16">
        <v>1</v>
      </c>
      <c r="H262" s="15">
        <v>551758</v>
      </c>
      <c r="I262" s="15">
        <v>110351.73</v>
      </c>
    </row>
    <row r="263" spans="2:9" ht="30" x14ac:dyDescent="0.25">
      <c r="B263" s="175">
        <v>5</v>
      </c>
      <c r="C263" s="110" t="s">
        <v>279</v>
      </c>
      <c r="D263" s="70">
        <v>101460016</v>
      </c>
      <c r="E263" s="94" t="s">
        <v>47</v>
      </c>
      <c r="F263" s="56" t="s">
        <v>44</v>
      </c>
      <c r="G263" s="112" t="s">
        <v>199</v>
      </c>
      <c r="H263" s="15">
        <v>49400</v>
      </c>
      <c r="I263" s="15">
        <v>411.66</v>
      </c>
    </row>
    <row r="264" spans="2:9" ht="17.25" customHeight="1" x14ac:dyDescent="0.25">
      <c r="B264" s="1"/>
      <c r="C264" s="1"/>
      <c r="D264" s="1"/>
      <c r="E264" s="64" t="s">
        <v>90</v>
      </c>
      <c r="F264" s="73"/>
      <c r="G264" s="73"/>
      <c r="H264" s="111">
        <f>SUM(H259:H263)</f>
        <v>1641374</v>
      </c>
      <c r="I264" s="111">
        <f>SUM(I259:I263)</f>
        <v>340015.66</v>
      </c>
    </row>
    <row r="265" spans="2:9" ht="15.75" x14ac:dyDescent="0.25">
      <c r="B265" s="11">
        <v>13</v>
      </c>
      <c r="C265" s="200" t="s">
        <v>280</v>
      </c>
      <c r="D265" s="201"/>
      <c r="E265" s="201"/>
      <c r="F265" s="201"/>
      <c r="G265" s="201"/>
      <c r="H265" s="201"/>
      <c r="I265" s="202"/>
    </row>
    <row r="266" spans="2:9" x14ac:dyDescent="0.25">
      <c r="B266" s="175">
        <v>1</v>
      </c>
      <c r="C266" s="113">
        <v>2007</v>
      </c>
      <c r="D266" s="113">
        <v>101310010</v>
      </c>
      <c r="E266" s="114" t="s">
        <v>281</v>
      </c>
      <c r="F266" s="113" t="s">
        <v>27</v>
      </c>
      <c r="G266" s="113">
        <v>2</v>
      </c>
      <c r="H266" s="115">
        <v>274044</v>
      </c>
      <c r="I266" s="115">
        <v>191828</v>
      </c>
    </row>
    <row r="267" spans="2:9" x14ac:dyDescent="0.25">
      <c r="B267" s="175">
        <v>2</v>
      </c>
      <c r="C267" s="113">
        <v>2007</v>
      </c>
      <c r="D267" s="113">
        <v>101310011</v>
      </c>
      <c r="E267" s="114" t="s">
        <v>282</v>
      </c>
      <c r="F267" s="113" t="s">
        <v>27</v>
      </c>
      <c r="G267" s="113">
        <v>0.5</v>
      </c>
      <c r="H267" s="115">
        <v>68511</v>
      </c>
      <c r="I267" s="115">
        <v>47974</v>
      </c>
    </row>
    <row r="268" spans="2:9" x14ac:dyDescent="0.25">
      <c r="B268" s="175">
        <v>3</v>
      </c>
      <c r="C268" s="113">
        <v>2007</v>
      </c>
      <c r="D268" s="113">
        <v>101310012</v>
      </c>
      <c r="E268" s="114" t="s">
        <v>283</v>
      </c>
      <c r="F268" s="113" t="s">
        <v>27</v>
      </c>
      <c r="G268" s="113">
        <v>1.5</v>
      </c>
      <c r="H268" s="115">
        <v>205533</v>
      </c>
      <c r="I268" s="115">
        <v>143878</v>
      </c>
    </row>
    <row r="269" spans="2:9" x14ac:dyDescent="0.25">
      <c r="B269" s="175">
        <v>4</v>
      </c>
      <c r="C269" s="113">
        <v>2010</v>
      </c>
      <c r="D269" s="113">
        <v>101310013</v>
      </c>
      <c r="E269" s="114" t="s">
        <v>284</v>
      </c>
      <c r="F269" s="113" t="s">
        <v>27</v>
      </c>
      <c r="G269" s="113">
        <v>1</v>
      </c>
      <c r="H269" s="115">
        <v>164700</v>
      </c>
      <c r="I269" s="115">
        <v>90585</v>
      </c>
    </row>
    <row r="270" spans="2:9" x14ac:dyDescent="0.25">
      <c r="B270" s="175">
        <v>5</v>
      </c>
      <c r="C270" s="113">
        <v>2010</v>
      </c>
      <c r="D270" s="113">
        <v>101310014</v>
      </c>
      <c r="E270" s="114" t="s">
        <v>285</v>
      </c>
      <c r="F270" s="113" t="s">
        <v>27</v>
      </c>
      <c r="G270" s="113">
        <v>0.8</v>
      </c>
      <c r="H270" s="115">
        <v>131760</v>
      </c>
      <c r="I270" s="115">
        <v>72468</v>
      </c>
    </row>
    <row r="271" spans="2:9" x14ac:dyDescent="0.25">
      <c r="B271" s="175">
        <v>6</v>
      </c>
      <c r="C271" s="113">
        <v>2010</v>
      </c>
      <c r="D271" s="113">
        <v>101310015</v>
      </c>
      <c r="E271" s="114" t="s">
        <v>286</v>
      </c>
      <c r="F271" s="113" t="s">
        <v>27</v>
      </c>
      <c r="G271" s="113">
        <v>0.4</v>
      </c>
      <c r="H271" s="115">
        <v>65880</v>
      </c>
      <c r="I271" s="115">
        <v>36234</v>
      </c>
    </row>
    <row r="272" spans="2:9" x14ac:dyDescent="0.25">
      <c r="B272" s="175">
        <v>7</v>
      </c>
      <c r="C272" s="113">
        <v>2010</v>
      </c>
      <c r="D272" s="113">
        <v>101310016</v>
      </c>
      <c r="E272" s="114" t="s">
        <v>287</v>
      </c>
      <c r="F272" s="113" t="s">
        <v>27</v>
      </c>
      <c r="G272" s="113">
        <v>0.6</v>
      </c>
      <c r="H272" s="115">
        <v>98820</v>
      </c>
      <c r="I272" s="115">
        <v>54351</v>
      </c>
    </row>
    <row r="273" spans="2:9" x14ac:dyDescent="0.25">
      <c r="B273" s="175">
        <v>8</v>
      </c>
      <c r="C273" s="113">
        <v>2010</v>
      </c>
      <c r="D273" s="113">
        <v>101310017</v>
      </c>
      <c r="E273" s="114" t="s">
        <v>288</v>
      </c>
      <c r="F273" s="113" t="s">
        <v>27</v>
      </c>
      <c r="G273" s="113">
        <v>1</v>
      </c>
      <c r="H273" s="115">
        <v>164700</v>
      </c>
      <c r="I273" s="115">
        <v>90585</v>
      </c>
    </row>
    <row r="274" spans="2:9" x14ac:dyDescent="0.25">
      <c r="B274" s="175">
        <v>9</v>
      </c>
      <c r="C274" s="113">
        <v>2010</v>
      </c>
      <c r="D274" s="113">
        <v>101310018</v>
      </c>
      <c r="E274" s="114" t="s">
        <v>289</v>
      </c>
      <c r="F274" s="113" t="s">
        <v>27</v>
      </c>
      <c r="G274" s="113">
        <v>0.5</v>
      </c>
      <c r="H274" s="115">
        <v>82350</v>
      </c>
      <c r="I274" s="115">
        <v>45298</v>
      </c>
    </row>
    <row r="275" spans="2:9" x14ac:dyDescent="0.25">
      <c r="B275" s="175">
        <v>10</v>
      </c>
      <c r="C275" s="113">
        <v>2010</v>
      </c>
      <c r="D275" s="113">
        <v>101310019</v>
      </c>
      <c r="E275" s="114" t="s">
        <v>290</v>
      </c>
      <c r="F275" s="113" t="s">
        <v>27</v>
      </c>
      <c r="G275" s="113">
        <v>1</v>
      </c>
      <c r="H275" s="115">
        <v>164700</v>
      </c>
      <c r="I275" s="115">
        <v>90585</v>
      </c>
    </row>
    <row r="276" spans="2:9" x14ac:dyDescent="0.25">
      <c r="B276" s="175">
        <v>11</v>
      </c>
      <c r="C276" s="113">
        <v>2010</v>
      </c>
      <c r="D276" s="113">
        <v>101310020</v>
      </c>
      <c r="E276" s="114" t="s">
        <v>291</v>
      </c>
      <c r="F276" s="113" t="s">
        <v>27</v>
      </c>
      <c r="G276" s="113">
        <v>0.2</v>
      </c>
      <c r="H276" s="115">
        <v>32940</v>
      </c>
      <c r="I276" s="115">
        <v>18117</v>
      </c>
    </row>
    <row r="277" spans="2:9" x14ac:dyDescent="0.25">
      <c r="B277" s="175">
        <v>12</v>
      </c>
      <c r="C277" s="113">
        <v>2010</v>
      </c>
      <c r="D277" s="113">
        <v>101310021</v>
      </c>
      <c r="E277" s="114" t="s">
        <v>292</v>
      </c>
      <c r="F277" s="113" t="s">
        <v>27</v>
      </c>
      <c r="G277" s="113">
        <v>1.5</v>
      </c>
      <c r="H277" s="115">
        <v>573093</v>
      </c>
      <c r="I277" s="115">
        <v>315205</v>
      </c>
    </row>
    <row r="278" spans="2:9" x14ac:dyDescent="0.25">
      <c r="B278" s="175">
        <v>13</v>
      </c>
      <c r="C278" s="113">
        <v>2010</v>
      </c>
      <c r="D278" s="113">
        <v>101310022</v>
      </c>
      <c r="E278" s="114" t="s">
        <v>293</v>
      </c>
      <c r="F278" s="113" t="s">
        <v>27</v>
      </c>
      <c r="G278" s="113">
        <v>0.5</v>
      </c>
      <c r="H278" s="115">
        <v>416728</v>
      </c>
      <c r="I278" s="115">
        <v>229196</v>
      </c>
    </row>
    <row r="279" spans="2:9" x14ac:dyDescent="0.25">
      <c r="B279" s="175">
        <v>14</v>
      </c>
      <c r="C279" s="113">
        <v>2010</v>
      </c>
      <c r="D279" s="113">
        <v>101310023</v>
      </c>
      <c r="E279" s="114" t="s">
        <v>294</v>
      </c>
      <c r="F279" s="113" t="s">
        <v>27</v>
      </c>
      <c r="G279" s="113">
        <v>1</v>
      </c>
      <c r="H279" s="115">
        <v>517480</v>
      </c>
      <c r="I279" s="115">
        <v>284614</v>
      </c>
    </row>
    <row r="280" spans="2:9" x14ac:dyDescent="0.25">
      <c r="B280" s="175">
        <v>15</v>
      </c>
      <c r="C280" s="113">
        <v>2010</v>
      </c>
      <c r="D280" s="113">
        <v>101310024</v>
      </c>
      <c r="E280" s="114" t="s">
        <v>295</v>
      </c>
      <c r="F280" s="113" t="s">
        <v>27</v>
      </c>
      <c r="G280" s="113">
        <v>0.7</v>
      </c>
      <c r="H280" s="115">
        <v>267444</v>
      </c>
      <c r="I280" s="115">
        <v>147092</v>
      </c>
    </row>
    <row r="281" spans="2:9" x14ac:dyDescent="0.25">
      <c r="B281" s="175">
        <v>16</v>
      </c>
      <c r="C281" s="113">
        <v>2010</v>
      </c>
      <c r="D281" s="113">
        <v>101310025</v>
      </c>
      <c r="E281" s="114" t="s">
        <v>296</v>
      </c>
      <c r="F281" s="113" t="s">
        <v>27</v>
      </c>
      <c r="G281" s="113">
        <v>1</v>
      </c>
      <c r="H281" s="115">
        <v>382062</v>
      </c>
      <c r="I281" s="115">
        <v>210133</v>
      </c>
    </row>
    <row r="282" spans="2:9" x14ac:dyDescent="0.25">
      <c r="B282" s="175">
        <v>17</v>
      </c>
      <c r="C282" s="113">
        <v>2020</v>
      </c>
      <c r="D282" s="113">
        <v>101310028</v>
      </c>
      <c r="E282" s="114" t="s">
        <v>297</v>
      </c>
      <c r="F282" s="113" t="s">
        <v>27</v>
      </c>
      <c r="G282" s="113">
        <v>0.97499999999999998</v>
      </c>
      <c r="H282" s="115">
        <v>138854</v>
      </c>
      <c r="I282" s="115">
        <v>1736</v>
      </c>
    </row>
    <row r="283" spans="2:9" x14ac:dyDescent="0.25">
      <c r="B283" s="175">
        <v>18</v>
      </c>
      <c r="C283" s="113">
        <v>2020</v>
      </c>
      <c r="D283" s="113">
        <v>101310029</v>
      </c>
      <c r="E283" s="114" t="s">
        <v>298</v>
      </c>
      <c r="F283" s="113" t="s">
        <v>27</v>
      </c>
      <c r="G283" s="113">
        <v>0.40500000000000003</v>
      </c>
      <c r="H283" s="115">
        <v>57640</v>
      </c>
      <c r="I283" s="115">
        <v>721</v>
      </c>
    </row>
    <row r="284" spans="2:9" x14ac:dyDescent="0.25">
      <c r="B284" s="175">
        <v>19</v>
      </c>
      <c r="C284" s="113">
        <v>2015</v>
      </c>
      <c r="D284" s="113">
        <v>101310027</v>
      </c>
      <c r="E284" s="114" t="s">
        <v>299</v>
      </c>
      <c r="F284" s="113" t="s">
        <v>27</v>
      </c>
      <c r="G284" s="113">
        <v>1.9</v>
      </c>
      <c r="H284" s="115">
        <v>1019678</v>
      </c>
      <c r="I284" s="115">
        <v>254920</v>
      </c>
    </row>
    <row r="285" spans="2:9" x14ac:dyDescent="0.25">
      <c r="B285" s="175">
        <v>20</v>
      </c>
      <c r="C285" s="113">
        <v>1985</v>
      </c>
      <c r="D285" s="113">
        <v>101310002</v>
      </c>
      <c r="E285" s="114" t="s">
        <v>300</v>
      </c>
      <c r="F285" s="56" t="s">
        <v>44</v>
      </c>
      <c r="G285" s="113">
        <v>1</v>
      </c>
      <c r="H285" s="115">
        <v>1520</v>
      </c>
      <c r="I285" s="115">
        <v>1520</v>
      </c>
    </row>
    <row r="286" spans="2:9" x14ac:dyDescent="0.25">
      <c r="B286" s="175">
        <v>21</v>
      </c>
      <c r="C286" s="113">
        <v>1985</v>
      </c>
      <c r="D286" s="113">
        <v>101310003</v>
      </c>
      <c r="E286" s="114" t="s">
        <v>301</v>
      </c>
      <c r="F286" s="56" t="s">
        <v>44</v>
      </c>
      <c r="G286" s="113">
        <v>1</v>
      </c>
      <c r="H286" s="115">
        <v>380</v>
      </c>
      <c r="I286" s="115">
        <v>380</v>
      </c>
    </row>
    <row r="287" spans="2:9" ht="30" x14ac:dyDescent="0.25">
      <c r="B287" s="175">
        <v>22</v>
      </c>
      <c r="C287" s="113">
        <v>2012</v>
      </c>
      <c r="D287" s="113">
        <v>101310010</v>
      </c>
      <c r="E287" s="114" t="s">
        <v>302</v>
      </c>
      <c r="F287" s="56" t="s">
        <v>44</v>
      </c>
      <c r="G287" s="113">
        <v>1</v>
      </c>
      <c r="H287" s="115">
        <v>21615</v>
      </c>
      <c r="I287" s="115">
        <v>7208</v>
      </c>
    </row>
    <row r="288" spans="2:9" x14ac:dyDescent="0.25">
      <c r="B288" s="175">
        <v>23</v>
      </c>
      <c r="C288" s="113">
        <v>2016</v>
      </c>
      <c r="D288" s="113">
        <v>101310028</v>
      </c>
      <c r="E288" s="114" t="s">
        <v>303</v>
      </c>
      <c r="F288" s="113" t="s">
        <v>44</v>
      </c>
      <c r="G288" s="113">
        <v>2</v>
      </c>
      <c r="H288" s="115">
        <v>39940</v>
      </c>
      <c r="I288" s="115">
        <v>18972</v>
      </c>
    </row>
    <row r="289" spans="2:9" x14ac:dyDescent="0.25">
      <c r="B289" s="175">
        <v>24</v>
      </c>
      <c r="C289" s="113">
        <v>2016</v>
      </c>
      <c r="D289" s="113">
        <v>101310031</v>
      </c>
      <c r="E289" s="114" t="s">
        <v>303</v>
      </c>
      <c r="F289" s="113" t="s">
        <v>44</v>
      </c>
      <c r="G289" s="113">
        <v>1</v>
      </c>
      <c r="H289" s="115">
        <v>19970</v>
      </c>
      <c r="I289" s="115">
        <v>8820</v>
      </c>
    </row>
    <row r="290" spans="2:9" x14ac:dyDescent="0.25">
      <c r="B290" s="175">
        <v>25</v>
      </c>
      <c r="C290" s="113">
        <v>2015</v>
      </c>
      <c r="D290" s="113">
        <v>101310030</v>
      </c>
      <c r="E290" s="114" t="s">
        <v>304</v>
      </c>
      <c r="F290" s="113" t="s">
        <v>44</v>
      </c>
      <c r="G290" s="113">
        <v>1</v>
      </c>
      <c r="H290" s="115">
        <v>387771</v>
      </c>
      <c r="I290" s="115">
        <v>77556</v>
      </c>
    </row>
    <row r="291" spans="2:9" ht="30" x14ac:dyDescent="0.25">
      <c r="B291" s="175">
        <v>26</v>
      </c>
      <c r="C291" s="113">
        <v>2017</v>
      </c>
      <c r="D291" s="113">
        <v>101310030</v>
      </c>
      <c r="E291" s="114" t="s">
        <v>305</v>
      </c>
      <c r="F291" s="113" t="s">
        <v>44</v>
      </c>
      <c r="G291" s="113">
        <v>1</v>
      </c>
      <c r="H291" s="115">
        <v>297531</v>
      </c>
      <c r="I291" s="115">
        <v>44631</v>
      </c>
    </row>
    <row r="292" spans="2:9" x14ac:dyDescent="0.25">
      <c r="B292" s="175">
        <v>27</v>
      </c>
      <c r="C292" s="113">
        <v>2017</v>
      </c>
      <c r="D292" s="113">
        <v>101310031</v>
      </c>
      <c r="E292" s="114" t="s">
        <v>306</v>
      </c>
      <c r="F292" s="113" t="s">
        <v>44</v>
      </c>
      <c r="G292" s="113">
        <v>1</v>
      </c>
      <c r="H292" s="115">
        <v>286210</v>
      </c>
      <c r="I292" s="115">
        <v>42583</v>
      </c>
    </row>
    <row r="293" spans="2:9" ht="45" x14ac:dyDescent="0.25">
      <c r="B293" s="175">
        <v>28</v>
      </c>
      <c r="C293" s="113">
        <v>2017</v>
      </c>
      <c r="D293" s="113">
        <v>101310032</v>
      </c>
      <c r="E293" s="114" t="s">
        <v>307</v>
      </c>
      <c r="F293" s="113" t="s">
        <v>44</v>
      </c>
      <c r="G293" s="113">
        <v>1</v>
      </c>
      <c r="H293" s="115">
        <v>1122237</v>
      </c>
      <c r="I293" s="115">
        <v>145977</v>
      </c>
    </row>
    <row r="294" spans="2:9" ht="30" x14ac:dyDescent="0.25">
      <c r="B294" s="175">
        <v>29</v>
      </c>
      <c r="C294" s="113">
        <v>2019</v>
      </c>
      <c r="D294" s="113">
        <v>101310035</v>
      </c>
      <c r="E294" s="114" t="s">
        <v>308</v>
      </c>
      <c r="F294" s="113" t="s">
        <v>44</v>
      </c>
      <c r="G294" s="113">
        <v>1</v>
      </c>
      <c r="H294" s="115">
        <v>582260</v>
      </c>
      <c r="I294" s="115">
        <v>29884</v>
      </c>
    </row>
    <row r="295" spans="2:9" ht="30" x14ac:dyDescent="0.25">
      <c r="B295" s="175">
        <v>30</v>
      </c>
      <c r="C295" s="113">
        <v>2019</v>
      </c>
      <c r="D295" s="113">
        <v>101310036</v>
      </c>
      <c r="E295" s="114" t="s">
        <v>309</v>
      </c>
      <c r="F295" s="113" t="s">
        <v>44</v>
      </c>
      <c r="G295" s="113">
        <v>1</v>
      </c>
      <c r="H295" s="115">
        <v>1400307</v>
      </c>
      <c r="I295" s="115">
        <v>48272</v>
      </c>
    </row>
    <row r="296" spans="2:9" x14ac:dyDescent="0.25">
      <c r="B296" s="175">
        <v>31</v>
      </c>
      <c r="C296" s="113">
        <v>2002</v>
      </c>
      <c r="D296" s="113">
        <v>101995001</v>
      </c>
      <c r="E296" s="114" t="s">
        <v>310</v>
      </c>
      <c r="F296" s="113" t="s">
        <v>44</v>
      </c>
      <c r="G296" s="56"/>
      <c r="H296" s="115">
        <v>2164470</v>
      </c>
      <c r="I296" s="115">
        <v>2164470</v>
      </c>
    </row>
    <row r="297" spans="2:9" x14ac:dyDescent="0.25">
      <c r="B297" s="175">
        <v>32</v>
      </c>
      <c r="C297" s="113">
        <v>2012</v>
      </c>
      <c r="D297" s="113">
        <v>101480011</v>
      </c>
      <c r="E297" s="114" t="s">
        <v>315</v>
      </c>
      <c r="F297" s="113" t="s">
        <v>44</v>
      </c>
      <c r="G297" s="113">
        <v>1</v>
      </c>
      <c r="H297" s="115">
        <v>5000</v>
      </c>
      <c r="I297" s="115">
        <v>4083</v>
      </c>
    </row>
    <row r="298" spans="2:9" x14ac:dyDescent="0.25">
      <c r="B298" s="175">
        <v>33</v>
      </c>
      <c r="C298" s="113">
        <v>2016</v>
      </c>
      <c r="D298" s="113">
        <v>101480014</v>
      </c>
      <c r="E298" s="114" t="s">
        <v>47</v>
      </c>
      <c r="F298" s="113" t="s">
        <v>44</v>
      </c>
      <c r="G298" s="113">
        <v>4</v>
      </c>
      <c r="H298" s="115">
        <v>66750</v>
      </c>
      <c r="I298" s="115">
        <v>30038</v>
      </c>
    </row>
    <row r="299" spans="2:9" x14ac:dyDescent="0.25">
      <c r="B299" s="175">
        <v>34</v>
      </c>
      <c r="C299" s="113">
        <v>2016</v>
      </c>
      <c r="D299" s="113">
        <v>101480015</v>
      </c>
      <c r="E299" s="114" t="s">
        <v>47</v>
      </c>
      <c r="F299" s="113" t="s">
        <v>44</v>
      </c>
      <c r="G299" s="113">
        <v>1</v>
      </c>
      <c r="H299" s="115">
        <v>41395</v>
      </c>
      <c r="I299" s="115">
        <v>18284</v>
      </c>
    </row>
    <row r="300" spans="2:9" x14ac:dyDescent="0.25">
      <c r="B300" s="175">
        <v>35</v>
      </c>
      <c r="C300" s="113">
        <v>2017</v>
      </c>
      <c r="D300" s="113">
        <v>101480017</v>
      </c>
      <c r="E300" s="114" t="s">
        <v>316</v>
      </c>
      <c r="F300" s="113" t="s">
        <v>44</v>
      </c>
      <c r="G300" s="113">
        <v>4</v>
      </c>
      <c r="H300" s="115">
        <v>48720</v>
      </c>
      <c r="I300" s="115">
        <v>17052</v>
      </c>
    </row>
    <row r="301" spans="2:9" x14ac:dyDescent="0.25">
      <c r="B301" s="175">
        <v>36</v>
      </c>
      <c r="C301" s="113">
        <v>2017</v>
      </c>
      <c r="D301" s="113">
        <v>101480018</v>
      </c>
      <c r="E301" s="114" t="s">
        <v>317</v>
      </c>
      <c r="F301" s="113" t="s">
        <v>44</v>
      </c>
      <c r="G301" s="113">
        <v>3</v>
      </c>
      <c r="H301" s="115">
        <v>62436</v>
      </c>
      <c r="I301" s="115">
        <v>21334</v>
      </c>
    </row>
    <row r="302" spans="2:9" x14ac:dyDescent="0.25">
      <c r="B302" s="175">
        <v>37</v>
      </c>
      <c r="C302" s="113">
        <v>2020</v>
      </c>
      <c r="D302" s="113">
        <v>101480024</v>
      </c>
      <c r="E302" s="114" t="s">
        <v>318</v>
      </c>
      <c r="F302" s="113" t="s">
        <v>44</v>
      </c>
      <c r="G302" s="113">
        <v>1</v>
      </c>
      <c r="H302" s="115">
        <v>49950</v>
      </c>
      <c r="I302" s="115">
        <v>416</v>
      </c>
    </row>
    <row r="303" spans="2:9" x14ac:dyDescent="0.25">
      <c r="B303" s="175">
        <v>38</v>
      </c>
      <c r="C303" s="113">
        <v>2013</v>
      </c>
      <c r="D303" s="113">
        <v>101680001</v>
      </c>
      <c r="E303" s="190" t="s">
        <v>319</v>
      </c>
      <c r="F303" s="113" t="s">
        <v>44</v>
      </c>
      <c r="G303" s="113">
        <v>6</v>
      </c>
      <c r="H303" s="115">
        <v>15750</v>
      </c>
      <c r="I303" s="115">
        <v>13128</v>
      </c>
    </row>
    <row r="304" spans="2:9" x14ac:dyDescent="0.25">
      <c r="B304" s="175">
        <v>39</v>
      </c>
      <c r="C304" s="113">
        <v>2013</v>
      </c>
      <c r="D304" s="113">
        <v>101680003</v>
      </c>
      <c r="E304" s="190" t="s">
        <v>319</v>
      </c>
      <c r="F304" s="113" t="s">
        <v>44</v>
      </c>
      <c r="G304" s="113">
        <v>5</v>
      </c>
      <c r="H304" s="115">
        <v>13125</v>
      </c>
      <c r="I304" s="115">
        <v>10066</v>
      </c>
    </row>
    <row r="305" spans="2:9" x14ac:dyDescent="0.25">
      <c r="B305" s="175">
        <v>40</v>
      </c>
      <c r="C305" s="113">
        <v>2013</v>
      </c>
      <c r="D305" s="113">
        <v>101680004</v>
      </c>
      <c r="E305" s="190" t="s">
        <v>319</v>
      </c>
      <c r="F305" s="113" t="s">
        <v>44</v>
      </c>
      <c r="G305" s="113">
        <v>18</v>
      </c>
      <c r="H305" s="115">
        <v>47250</v>
      </c>
      <c r="I305" s="115">
        <v>33469</v>
      </c>
    </row>
    <row r="306" spans="2:9" ht="15.75" x14ac:dyDescent="0.25">
      <c r="B306" s="2"/>
      <c r="C306" s="2"/>
      <c r="D306" s="2"/>
      <c r="E306" s="64" t="s">
        <v>90</v>
      </c>
      <c r="F306" s="73"/>
      <c r="G306" s="31">
        <f>SUM(G266:G305)</f>
        <v>72.47999999999999</v>
      </c>
      <c r="H306" s="111">
        <f>SUM(H266:H305)</f>
        <v>11501504</v>
      </c>
      <c r="I306" s="111">
        <f>SUM(I266:I305)</f>
        <v>5063663</v>
      </c>
    </row>
    <row r="307" spans="2:9" ht="21" customHeight="1" x14ac:dyDescent="0.25">
      <c r="B307" s="11">
        <v>14</v>
      </c>
      <c r="C307" s="200" t="s">
        <v>320</v>
      </c>
      <c r="D307" s="201"/>
      <c r="E307" s="201"/>
      <c r="F307" s="201"/>
      <c r="G307" s="201"/>
      <c r="H307" s="201"/>
      <c r="I307" s="202"/>
    </row>
    <row r="308" spans="2:9" x14ac:dyDescent="0.25">
      <c r="B308" s="175"/>
      <c r="C308" s="23"/>
      <c r="D308" s="23">
        <v>10900001</v>
      </c>
      <c r="E308" s="61" t="s">
        <v>321</v>
      </c>
      <c r="F308" s="56"/>
      <c r="G308" s="56"/>
      <c r="H308" s="56"/>
      <c r="I308" s="56"/>
    </row>
    <row r="309" spans="2:9" x14ac:dyDescent="0.25">
      <c r="B309" s="175">
        <v>1</v>
      </c>
      <c r="C309" s="23">
        <v>1983</v>
      </c>
      <c r="D309" s="13"/>
      <c r="E309" s="13" t="s">
        <v>111</v>
      </c>
      <c r="F309" s="70" t="s">
        <v>27</v>
      </c>
      <c r="G309" s="70">
        <v>10</v>
      </c>
      <c r="H309" s="15">
        <v>29295</v>
      </c>
      <c r="I309" s="70">
        <v>29295</v>
      </c>
    </row>
    <row r="310" spans="2:9" x14ac:dyDescent="0.25">
      <c r="B310" s="175">
        <v>2</v>
      </c>
      <c r="C310" s="23">
        <v>1983</v>
      </c>
      <c r="D310" s="13"/>
      <c r="E310" s="13" t="s">
        <v>112</v>
      </c>
      <c r="F310" s="70" t="s">
        <v>27</v>
      </c>
      <c r="G310" s="16">
        <v>83.5</v>
      </c>
      <c r="H310" s="15">
        <v>156815</v>
      </c>
      <c r="I310" s="70">
        <v>156815</v>
      </c>
    </row>
    <row r="311" spans="2:9" x14ac:dyDescent="0.25">
      <c r="B311" s="175">
        <v>3</v>
      </c>
      <c r="C311" s="23">
        <v>1983</v>
      </c>
      <c r="D311" s="13"/>
      <c r="E311" s="13" t="s">
        <v>114</v>
      </c>
      <c r="F311" s="70" t="s">
        <v>44</v>
      </c>
      <c r="G311" s="70">
        <v>14</v>
      </c>
      <c r="H311" s="15">
        <v>2016</v>
      </c>
      <c r="I311" s="70">
        <v>2016</v>
      </c>
    </row>
    <row r="312" spans="2:9" x14ac:dyDescent="0.25">
      <c r="B312" s="175">
        <v>4</v>
      </c>
      <c r="C312" s="23">
        <v>1983</v>
      </c>
      <c r="D312" s="13"/>
      <c r="E312" s="13" t="s">
        <v>113</v>
      </c>
      <c r="F312" s="70" t="s">
        <v>44</v>
      </c>
      <c r="G312" s="70">
        <v>12</v>
      </c>
      <c r="H312" s="15">
        <v>1464</v>
      </c>
      <c r="I312" s="70">
        <v>1464</v>
      </c>
    </row>
    <row r="313" spans="2:9" x14ac:dyDescent="0.25">
      <c r="B313" s="175">
        <v>5</v>
      </c>
      <c r="C313" s="23">
        <v>1983</v>
      </c>
      <c r="D313" s="13"/>
      <c r="E313" s="13" t="s">
        <v>322</v>
      </c>
      <c r="F313" s="70" t="s">
        <v>44</v>
      </c>
      <c r="G313" s="70">
        <v>3</v>
      </c>
      <c r="H313" s="15">
        <v>11732</v>
      </c>
      <c r="I313" s="70">
        <v>11732</v>
      </c>
    </row>
    <row r="314" spans="2:9" x14ac:dyDescent="0.25">
      <c r="B314" s="175">
        <v>6</v>
      </c>
      <c r="C314" s="23">
        <v>1983</v>
      </c>
      <c r="D314" s="13"/>
      <c r="E314" s="13" t="s">
        <v>323</v>
      </c>
      <c r="F314" s="70" t="s">
        <v>27</v>
      </c>
      <c r="G314" s="16">
        <v>2.4</v>
      </c>
      <c r="H314" s="15">
        <v>14850</v>
      </c>
      <c r="I314" s="70">
        <v>14850</v>
      </c>
    </row>
    <row r="315" spans="2:9" x14ac:dyDescent="0.25">
      <c r="B315" s="175">
        <v>7</v>
      </c>
      <c r="C315" s="13">
        <v>2002</v>
      </c>
      <c r="D315" s="13">
        <v>10300004</v>
      </c>
      <c r="E315" s="116" t="s">
        <v>324</v>
      </c>
      <c r="F315" s="70" t="s">
        <v>44</v>
      </c>
      <c r="G315" s="70">
        <v>1</v>
      </c>
      <c r="H315" s="15">
        <v>14070</v>
      </c>
      <c r="I315" s="119">
        <v>12436</v>
      </c>
    </row>
    <row r="316" spans="2:9" x14ac:dyDescent="0.25">
      <c r="B316" s="175">
        <v>8</v>
      </c>
      <c r="C316" s="13">
        <v>2007</v>
      </c>
      <c r="D316" s="70" t="s">
        <v>325</v>
      </c>
      <c r="E316" s="23" t="s">
        <v>326</v>
      </c>
      <c r="F316" s="70" t="s">
        <v>27</v>
      </c>
      <c r="G316" s="70">
        <v>2</v>
      </c>
      <c r="H316" s="115">
        <v>150000</v>
      </c>
      <c r="I316" s="70">
        <v>100910</v>
      </c>
    </row>
    <row r="317" spans="2:9" x14ac:dyDescent="0.25">
      <c r="B317" s="175">
        <v>9</v>
      </c>
      <c r="C317" s="13">
        <v>2007</v>
      </c>
      <c r="D317" s="70" t="s">
        <v>327</v>
      </c>
      <c r="E317" s="174" t="s">
        <v>349</v>
      </c>
      <c r="F317" s="70" t="s">
        <v>27</v>
      </c>
      <c r="G317" s="70">
        <v>2</v>
      </c>
      <c r="H317" s="115">
        <v>115000</v>
      </c>
      <c r="I317" s="70">
        <v>77350</v>
      </c>
    </row>
    <row r="318" spans="2:9" x14ac:dyDescent="0.25">
      <c r="B318" s="175">
        <v>10</v>
      </c>
      <c r="C318" s="13">
        <v>2007</v>
      </c>
      <c r="D318" s="70" t="s">
        <v>328</v>
      </c>
      <c r="E318" s="174" t="s">
        <v>350</v>
      </c>
      <c r="F318" s="70" t="s">
        <v>27</v>
      </c>
      <c r="G318" s="70">
        <v>2</v>
      </c>
      <c r="H318" s="115">
        <v>150000</v>
      </c>
      <c r="I318" s="70">
        <v>100910</v>
      </c>
    </row>
    <row r="319" spans="2:9" x14ac:dyDescent="0.25">
      <c r="B319" s="175">
        <v>1</v>
      </c>
      <c r="C319" s="13">
        <v>2007</v>
      </c>
      <c r="D319" s="70" t="s">
        <v>329</v>
      </c>
      <c r="E319" s="174" t="s">
        <v>351</v>
      </c>
      <c r="F319" s="70" t="s">
        <v>27</v>
      </c>
      <c r="G319" s="70">
        <v>1</v>
      </c>
      <c r="H319" s="115">
        <v>38000</v>
      </c>
      <c r="I319" s="70">
        <v>25500</v>
      </c>
    </row>
    <row r="320" spans="2:9" x14ac:dyDescent="0.25">
      <c r="B320" s="175">
        <v>12</v>
      </c>
      <c r="C320" s="13">
        <v>2007</v>
      </c>
      <c r="D320" s="70" t="s">
        <v>330</v>
      </c>
      <c r="E320" s="174" t="s">
        <v>352</v>
      </c>
      <c r="F320" s="70" t="s">
        <v>27</v>
      </c>
      <c r="G320" s="70">
        <v>1</v>
      </c>
      <c r="H320" s="115">
        <v>40173</v>
      </c>
      <c r="I320" s="70">
        <v>27168</v>
      </c>
    </row>
    <row r="321" spans="2:9" x14ac:dyDescent="0.25">
      <c r="B321" s="175">
        <v>13</v>
      </c>
      <c r="C321" s="117">
        <v>2007</v>
      </c>
      <c r="D321" s="106" t="s">
        <v>331</v>
      </c>
      <c r="E321" s="174" t="s">
        <v>353</v>
      </c>
      <c r="F321" s="70" t="s">
        <v>27</v>
      </c>
      <c r="G321" s="70">
        <v>1</v>
      </c>
      <c r="H321" s="115">
        <v>82000</v>
      </c>
      <c r="I321" s="106">
        <v>55100</v>
      </c>
    </row>
    <row r="322" spans="2:9" x14ac:dyDescent="0.25">
      <c r="B322" s="175">
        <v>14</v>
      </c>
      <c r="C322" s="117">
        <v>2020</v>
      </c>
      <c r="D322" s="106">
        <v>10134001</v>
      </c>
      <c r="E322" s="118" t="s">
        <v>332</v>
      </c>
      <c r="F322" s="70" t="s">
        <v>44</v>
      </c>
      <c r="G322" s="70">
        <v>1</v>
      </c>
      <c r="H322" s="115">
        <v>497123</v>
      </c>
      <c r="I322" s="106"/>
    </row>
    <row r="323" spans="2:9" ht="15.75" x14ac:dyDescent="0.25">
      <c r="B323" s="175"/>
      <c r="C323" s="2"/>
      <c r="D323" s="2"/>
      <c r="E323" s="64" t="s">
        <v>90</v>
      </c>
      <c r="F323" s="73"/>
      <c r="G323" s="31">
        <f>SUM(G308:G322)</f>
        <v>135.9</v>
      </c>
      <c r="H323" s="111">
        <f>SUM(H308:H322)</f>
        <v>1302538</v>
      </c>
      <c r="I323" s="111">
        <f>SUM(I308:I322)</f>
        <v>615546</v>
      </c>
    </row>
    <row r="324" spans="2:9" ht="15.75" x14ac:dyDescent="0.25">
      <c r="B324" s="11">
        <v>15</v>
      </c>
      <c r="C324" s="200" t="s">
        <v>359</v>
      </c>
      <c r="D324" s="201"/>
      <c r="E324" s="201"/>
      <c r="F324" s="201"/>
      <c r="G324" s="201"/>
      <c r="H324" s="201"/>
      <c r="I324" s="202"/>
    </row>
    <row r="325" spans="2:9" ht="45" x14ac:dyDescent="0.25">
      <c r="B325" s="1">
        <v>1</v>
      </c>
      <c r="C325" s="1"/>
      <c r="D325" s="33">
        <v>101330047</v>
      </c>
      <c r="E325" s="179" t="s">
        <v>360</v>
      </c>
      <c r="F325" s="38"/>
      <c r="G325" s="38">
        <v>1</v>
      </c>
      <c r="H325" s="181">
        <v>196495</v>
      </c>
      <c r="I325" s="39">
        <v>137415</v>
      </c>
    </row>
    <row r="326" spans="2:9" ht="30" x14ac:dyDescent="0.25">
      <c r="B326" s="1">
        <v>2</v>
      </c>
      <c r="C326" s="1"/>
      <c r="D326" s="33">
        <v>101330054</v>
      </c>
      <c r="E326" s="180" t="s">
        <v>361</v>
      </c>
      <c r="F326" s="38"/>
      <c r="G326" s="38">
        <v>1</v>
      </c>
      <c r="H326" s="182">
        <v>194962</v>
      </c>
      <c r="I326" s="39">
        <v>58488</v>
      </c>
    </row>
    <row r="327" spans="2:9" x14ac:dyDescent="0.25">
      <c r="B327" s="1">
        <v>3</v>
      </c>
      <c r="C327" s="1"/>
      <c r="D327" s="33">
        <v>101330055</v>
      </c>
      <c r="E327" s="180" t="s">
        <v>362</v>
      </c>
      <c r="F327" s="38"/>
      <c r="G327" s="38">
        <v>1</v>
      </c>
      <c r="H327" s="182">
        <v>232760</v>
      </c>
      <c r="I327" s="39">
        <v>128018</v>
      </c>
    </row>
    <row r="328" spans="2:9" ht="15.75" x14ac:dyDescent="0.25">
      <c r="B328" s="1"/>
      <c r="C328" s="1"/>
      <c r="D328" s="1"/>
      <c r="E328" s="64" t="s">
        <v>90</v>
      </c>
      <c r="F328" s="73"/>
      <c r="G328" s="31">
        <f>SUM(G325:G327)</f>
        <v>3</v>
      </c>
      <c r="H328" s="111">
        <f>SUM(H325:H327)</f>
        <v>624217</v>
      </c>
      <c r="I328" s="111">
        <f>SUM(I325:I327)</f>
        <v>323921</v>
      </c>
    </row>
    <row r="329" spans="2:9" ht="17.25" customHeight="1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21" t="s">
        <v>333</v>
      </c>
      <c r="F330" s="21"/>
      <c r="G330" s="21"/>
      <c r="H330" s="66">
        <f>H30+H61+H84+H110+H136+H166+H185+H205+H223+H252+H257+H264+H306+H323+H328</f>
        <v>69232504.75</v>
      </c>
      <c r="I330" s="66">
        <f>I30+I61+I84+I110+I136+I166+I185+I205+I223+I252+I257+I264+I306+I323+I328</f>
        <v>38595192.540000007</v>
      </c>
    </row>
    <row r="334" spans="2:9" x14ac:dyDescent="0.25">
      <c r="D334" s="213" t="s">
        <v>380</v>
      </c>
      <c r="E334" s="213"/>
      <c r="F334" s="213"/>
      <c r="G334" s="213"/>
      <c r="H334" s="213"/>
      <c r="I334" s="213"/>
    </row>
  </sheetData>
  <mergeCells count="26">
    <mergeCell ref="D334:I334"/>
    <mergeCell ref="G2:I2"/>
    <mergeCell ref="G3:I3"/>
    <mergeCell ref="C137:I137"/>
    <mergeCell ref="C167:I167"/>
    <mergeCell ref="C186:I186"/>
    <mergeCell ref="G4:I4"/>
    <mergeCell ref="G5:I5"/>
    <mergeCell ref="D30:E30"/>
    <mergeCell ref="B7:I7"/>
    <mergeCell ref="C10:I10"/>
    <mergeCell ref="C31:I31"/>
    <mergeCell ref="C62:I62"/>
    <mergeCell ref="D60:E60"/>
    <mergeCell ref="D61:E61"/>
    <mergeCell ref="J32:K32"/>
    <mergeCell ref="B111:I111"/>
    <mergeCell ref="C206:I206"/>
    <mergeCell ref="C224:I224"/>
    <mergeCell ref="C324:I324"/>
    <mergeCell ref="D33:E33"/>
    <mergeCell ref="C253:I253"/>
    <mergeCell ref="C258:I258"/>
    <mergeCell ref="C265:I265"/>
    <mergeCell ref="C307:I307"/>
    <mergeCell ref="C85:I85"/>
  </mergeCells>
  <pageMargins left="0.25" right="0.25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J18" sqref="J18"/>
    </sheetView>
  </sheetViews>
  <sheetFormatPr defaultRowHeight="15" x14ac:dyDescent="0.25"/>
  <cols>
    <col min="1" max="1" width="3.5703125" customWidth="1"/>
    <col min="2" max="2" width="6.85546875" customWidth="1"/>
    <col min="4" max="4" width="28.85546875" customWidth="1"/>
    <col min="6" max="6" width="5.42578125" customWidth="1"/>
    <col min="7" max="7" width="10.85546875" customWidth="1"/>
    <col min="8" max="8" width="10.42578125" customWidth="1"/>
  </cols>
  <sheetData>
    <row r="1" spans="1:8" ht="15.75" x14ac:dyDescent="0.25">
      <c r="E1" s="194" t="s">
        <v>6</v>
      </c>
      <c r="F1" s="194"/>
      <c r="G1" s="194"/>
      <c r="H1" s="194"/>
    </row>
    <row r="2" spans="1:8" ht="17.25" customHeight="1" x14ac:dyDescent="0.25">
      <c r="E2" s="194" t="s">
        <v>232</v>
      </c>
      <c r="F2" s="194"/>
      <c r="G2" s="194"/>
      <c r="H2" s="194"/>
    </row>
    <row r="3" spans="1:8" ht="15.75" x14ac:dyDescent="0.25">
      <c r="E3" s="194" t="s">
        <v>233</v>
      </c>
      <c r="F3" s="194"/>
      <c r="G3" s="194"/>
      <c r="H3" s="194"/>
    </row>
    <row r="4" spans="1:8" ht="15.75" x14ac:dyDescent="0.25">
      <c r="A4" s="32"/>
      <c r="B4" s="32"/>
      <c r="C4" s="32"/>
      <c r="D4" s="32"/>
      <c r="E4" s="194" t="s">
        <v>355</v>
      </c>
      <c r="F4" s="194"/>
      <c r="G4" s="194"/>
      <c r="H4" s="194"/>
    </row>
    <row r="5" spans="1:8" x14ac:dyDescent="0.25">
      <c r="A5" s="32"/>
      <c r="B5" s="32"/>
      <c r="C5" s="32"/>
      <c r="D5" s="32"/>
      <c r="E5" s="32"/>
      <c r="F5" s="42"/>
      <c r="G5" s="42"/>
      <c r="H5" s="42"/>
    </row>
    <row r="6" spans="1:8" x14ac:dyDescent="0.25">
      <c r="A6" s="32"/>
      <c r="B6" s="32"/>
      <c r="C6" s="32"/>
      <c r="D6" s="32"/>
      <c r="E6" s="32"/>
      <c r="F6" s="43"/>
      <c r="G6" s="43"/>
      <c r="H6" s="43"/>
    </row>
    <row r="7" spans="1:8" ht="15.75" x14ac:dyDescent="0.25">
      <c r="A7" s="32"/>
      <c r="B7" s="196" t="s">
        <v>358</v>
      </c>
      <c r="C7" s="196"/>
      <c r="D7" s="196"/>
      <c r="E7" s="196"/>
      <c r="F7" s="196"/>
      <c r="G7" s="196"/>
      <c r="H7" s="196"/>
    </row>
    <row r="9" spans="1:8" ht="42.75" customHeight="1" x14ac:dyDescent="0.25">
      <c r="A9" s="58" t="s">
        <v>1</v>
      </c>
      <c r="B9" s="67" t="s">
        <v>8</v>
      </c>
      <c r="C9" s="58" t="s">
        <v>49</v>
      </c>
      <c r="D9" s="59" t="s">
        <v>2</v>
      </c>
      <c r="E9" s="58" t="s">
        <v>3</v>
      </c>
      <c r="F9" s="58" t="s">
        <v>4</v>
      </c>
      <c r="G9" s="57" t="s">
        <v>5</v>
      </c>
      <c r="H9" s="68" t="s">
        <v>0</v>
      </c>
    </row>
    <row r="10" spans="1:8" ht="15.75" x14ac:dyDescent="0.25">
      <c r="A10" s="25"/>
      <c r="B10" s="220" t="s">
        <v>104</v>
      </c>
      <c r="C10" s="220"/>
      <c r="D10" s="220"/>
      <c r="E10" s="220"/>
      <c r="F10" s="220"/>
      <c r="G10" s="220"/>
      <c r="H10" s="221"/>
    </row>
    <row r="11" spans="1:8" ht="34.5" customHeight="1" x14ac:dyDescent="0.25">
      <c r="A11" s="172">
        <v>1</v>
      </c>
      <c r="B11" s="9">
        <v>2012</v>
      </c>
      <c r="C11" s="4">
        <v>101330020</v>
      </c>
      <c r="D11" s="44" t="s">
        <v>342</v>
      </c>
      <c r="E11" s="36" t="s">
        <v>27</v>
      </c>
      <c r="F11" s="10">
        <v>5</v>
      </c>
      <c r="G11" s="6">
        <v>328419</v>
      </c>
      <c r="H11" s="6">
        <v>270948</v>
      </c>
    </row>
    <row r="12" spans="1:8" x14ac:dyDescent="0.25">
      <c r="A12" s="12"/>
      <c r="B12" s="4"/>
      <c r="C12" s="4"/>
      <c r="D12" s="44"/>
      <c r="E12" s="17"/>
      <c r="F12" s="16"/>
      <c r="G12" s="15"/>
      <c r="H12" s="15"/>
    </row>
    <row r="13" spans="1:8" ht="15.75" x14ac:dyDescent="0.25">
      <c r="A13" s="27"/>
      <c r="B13" s="224" t="s">
        <v>245</v>
      </c>
      <c r="C13" s="220"/>
      <c r="D13" s="220"/>
      <c r="E13" s="220"/>
      <c r="F13" s="220"/>
      <c r="G13" s="220"/>
      <c r="H13" s="221"/>
    </row>
    <row r="14" spans="1:8" ht="31.5" customHeight="1" x14ac:dyDescent="0.25">
      <c r="A14" s="172">
        <v>2</v>
      </c>
      <c r="B14" s="9">
        <v>2005</v>
      </c>
      <c r="C14" s="50" t="s">
        <v>144</v>
      </c>
      <c r="D14" s="44" t="s">
        <v>145</v>
      </c>
      <c r="E14" s="9" t="s">
        <v>27</v>
      </c>
      <c r="F14" s="169">
        <v>1.6</v>
      </c>
      <c r="G14" s="6">
        <v>330021</v>
      </c>
      <c r="H14" s="6">
        <v>212612</v>
      </c>
    </row>
    <row r="15" spans="1:8" x14ac:dyDescent="0.25">
      <c r="A15" s="12"/>
      <c r="B15" s="10"/>
      <c r="C15" s="10"/>
      <c r="D15" s="18"/>
      <c r="E15" s="17"/>
      <c r="F15" s="16"/>
      <c r="G15" s="15"/>
      <c r="H15" s="15"/>
    </row>
    <row r="16" spans="1:8" x14ac:dyDescent="0.25">
      <c r="A16" s="225" t="s">
        <v>231</v>
      </c>
      <c r="B16" s="226"/>
      <c r="C16" s="226"/>
      <c r="D16" s="226"/>
      <c r="E16" s="227"/>
      <c r="F16" s="170">
        <f>F14+F11</f>
        <v>6.6</v>
      </c>
      <c r="G16" s="171">
        <f>G14+G11</f>
        <v>658440</v>
      </c>
      <c r="H16" s="171">
        <f>H14+H11</f>
        <v>483560</v>
      </c>
    </row>
    <row r="17" spans="1:8" x14ac:dyDescent="0.25">
      <c r="A17" s="155"/>
      <c r="B17" s="156"/>
      <c r="C17" s="156"/>
      <c r="D17" s="157"/>
      <c r="E17" s="158"/>
      <c r="F17" s="159"/>
      <c r="G17" s="129"/>
      <c r="H17" s="129"/>
    </row>
    <row r="18" spans="1:8" x14ac:dyDescent="0.25">
      <c r="A18" s="155"/>
      <c r="B18" s="156"/>
      <c r="C18" s="156"/>
      <c r="D18" s="157"/>
      <c r="E18" s="158"/>
      <c r="F18" s="159"/>
      <c r="G18" s="129"/>
      <c r="H18" s="129"/>
    </row>
    <row r="19" spans="1:8" x14ac:dyDescent="0.25">
      <c r="A19" s="155"/>
      <c r="B19" s="156"/>
      <c r="C19" s="156"/>
      <c r="D19" s="157"/>
      <c r="E19" s="158"/>
      <c r="F19" s="159"/>
      <c r="G19" s="129"/>
      <c r="H19" s="129"/>
    </row>
    <row r="20" spans="1:8" ht="15.75" x14ac:dyDescent="0.25">
      <c r="A20" s="155"/>
      <c r="B20" s="156"/>
      <c r="C20" s="229" t="s">
        <v>357</v>
      </c>
      <c r="D20" s="229"/>
      <c r="E20" s="229"/>
      <c r="F20" s="229"/>
      <c r="G20" s="229"/>
      <c r="H20" s="229"/>
    </row>
    <row r="21" spans="1:8" x14ac:dyDescent="0.25">
      <c r="A21" s="155"/>
      <c r="B21" s="156"/>
      <c r="C21" s="156"/>
      <c r="D21" s="157"/>
      <c r="E21" s="158"/>
      <c r="F21" s="159"/>
      <c r="G21" s="129"/>
      <c r="H21" s="129"/>
    </row>
    <row r="22" spans="1:8" x14ac:dyDescent="0.25">
      <c r="A22" s="155"/>
      <c r="B22" s="156"/>
      <c r="C22" s="156"/>
      <c r="D22" s="157"/>
      <c r="E22" s="158"/>
      <c r="F22" s="159"/>
      <c r="G22" s="129"/>
      <c r="H22" s="129"/>
    </row>
    <row r="23" spans="1:8" x14ac:dyDescent="0.25">
      <c r="A23" s="155"/>
      <c r="B23" s="156"/>
      <c r="C23" s="156"/>
      <c r="D23" s="157"/>
      <c r="E23" s="158"/>
      <c r="F23" s="159"/>
      <c r="G23" s="129"/>
      <c r="H23" s="129"/>
    </row>
    <row r="24" spans="1:8" x14ac:dyDescent="0.25">
      <c r="A24" s="155"/>
      <c r="B24" s="156"/>
      <c r="C24" s="156"/>
      <c r="D24" s="157"/>
      <c r="E24" s="158"/>
      <c r="F24" s="159"/>
      <c r="G24" s="129"/>
      <c r="H24" s="129"/>
    </row>
    <row r="25" spans="1:8" x14ac:dyDescent="0.25">
      <c r="A25" s="155"/>
      <c r="B25" s="156"/>
      <c r="C25" s="156"/>
      <c r="D25" s="157"/>
      <c r="E25" s="158"/>
      <c r="F25" s="159"/>
      <c r="G25" s="129"/>
      <c r="H25" s="129"/>
    </row>
    <row r="26" spans="1:8" x14ac:dyDescent="0.25">
      <c r="A26" s="155"/>
      <c r="B26" s="156"/>
      <c r="C26" s="156"/>
      <c r="D26" s="157"/>
      <c r="E26" s="158"/>
      <c r="F26" s="159"/>
      <c r="G26" s="129"/>
      <c r="H26" s="129"/>
    </row>
    <row r="27" spans="1:8" x14ac:dyDescent="0.25">
      <c r="A27" s="155"/>
      <c r="B27" s="160"/>
      <c r="C27" s="156"/>
      <c r="D27" s="157"/>
      <c r="E27" s="161"/>
      <c r="F27" s="159"/>
      <c r="G27" s="129"/>
      <c r="H27" s="129"/>
    </row>
    <row r="28" spans="1:8" x14ac:dyDescent="0.25">
      <c r="A28" s="62"/>
      <c r="B28" s="62"/>
      <c r="C28" s="228"/>
      <c r="D28" s="228"/>
      <c r="E28" s="162"/>
      <c r="F28" s="163"/>
      <c r="G28" s="164"/>
      <c r="H28" s="164"/>
    </row>
    <row r="29" spans="1:8" ht="15.75" x14ac:dyDescent="0.25">
      <c r="A29" s="165"/>
      <c r="B29" s="207"/>
      <c r="C29" s="207"/>
      <c r="D29" s="207"/>
      <c r="E29" s="207"/>
      <c r="F29" s="207"/>
      <c r="G29" s="207"/>
      <c r="H29" s="207"/>
    </row>
    <row r="30" spans="1:8" x14ac:dyDescent="0.25">
      <c r="A30" s="62"/>
      <c r="B30" s="29"/>
      <c r="C30" s="166"/>
      <c r="D30" s="89"/>
      <c r="E30" s="62"/>
      <c r="F30" s="160"/>
      <c r="G30" s="167"/>
      <c r="H30" s="168"/>
    </row>
    <row r="31" spans="1:8" x14ac:dyDescent="0.25">
      <c r="A31" s="37"/>
      <c r="B31" s="37"/>
      <c r="C31" s="37"/>
      <c r="D31" s="37"/>
      <c r="E31" s="37"/>
      <c r="F31" s="37"/>
      <c r="G31" s="37"/>
      <c r="H31" s="37"/>
    </row>
    <row r="32" spans="1:8" x14ac:dyDescent="0.25">
      <c r="A32" s="37"/>
      <c r="B32" s="37"/>
      <c r="C32" s="37"/>
      <c r="D32" s="37"/>
      <c r="E32" s="37"/>
      <c r="F32" s="37"/>
      <c r="G32" s="37"/>
      <c r="H32" s="37"/>
    </row>
    <row r="33" spans="1:8" x14ac:dyDescent="0.25">
      <c r="A33" s="37"/>
      <c r="B33" s="37"/>
      <c r="C33" s="37"/>
      <c r="D33" s="37"/>
      <c r="E33" s="37"/>
      <c r="F33" s="37"/>
      <c r="G33" s="37"/>
      <c r="H33" s="37"/>
    </row>
    <row r="34" spans="1:8" x14ac:dyDescent="0.25">
      <c r="A34" s="37"/>
      <c r="B34" s="37"/>
      <c r="C34" s="37"/>
      <c r="D34" s="37"/>
      <c r="E34" s="37"/>
      <c r="F34" s="37"/>
      <c r="G34" s="37"/>
      <c r="H34" s="37"/>
    </row>
    <row r="35" spans="1:8" x14ac:dyDescent="0.25">
      <c r="A35" s="37"/>
      <c r="B35" s="37"/>
      <c r="C35" s="37"/>
      <c r="D35" s="37"/>
      <c r="E35" s="37"/>
      <c r="F35" s="37"/>
      <c r="G35" s="37"/>
      <c r="H35" s="37"/>
    </row>
    <row r="36" spans="1:8" x14ac:dyDescent="0.25">
      <c r="A36" s="37"/>
      <c r="B36" s="37"/>
      <c r="C36" s="37"/>
      <c r="D36" s="37"/>
      <c r="E36" s="37"/>
      <c r="F36" s="37"/>
      <c r="G36" s="37"/>
      <c r="H36" s="37"/>
    </row>
    <row r="37" spans="1:8" x14ac:dyDescent="0.25">
      <c r="A37" s="37"/>
      <c r="B37" s="37"/>
      <c r="C37" s="37"/>
      <c r="D37" s="37"/>
      <c r="E37" s="37"/>
      <c r="F37" s="37"/>
      <c r="G37" s="37"/>
      <c r="H37" s="37"/>
    </row>
    <row r="38" spans="1:8" x14ac:dyDescent="0.25">
      <c r="A38" s="37"/>
      <c r="B38" s="37"/>
      <c r="C38" s="37"/>
      <c r="D38" s="37"/>
      <c r="E38" s="37"/>
      <c r="F38" s="37"/>
      <c r="G38" s="37"/>
      <c r="H38" s="37"/>
    </row>
    <row r="39" spans="1:8" x14ac:dyDescent="0.25">
      <c r="A39" s="37"/>
      <c r="B39" s="37"/>
      <c r="C39" s="37"/>
      <c r="D39" s="37"/>
      <c r="E39" s="37"/>
      <c r="F39" s="37"/>
      <c r="G39" s="37"/>
      <c r="H39" s="37"/>
    </row>
    <row r="40" spans="1:8" x14ac:dyDescent="0.25">
      <c r="A40" s="37"/>
      <c r="B40" s="37"/>
      <c r="C40" s="37"/>
      <c r="D40" s="37"/>
      <c r="E40" s="37"/>
      <c r="F40" s="37"/>
      <c r="G40" s="37"/>
      <c r="H40" s="37"/>
    </row>
    <row r="41" spans="1:8" x14ac:dyDescent="0.25">
      <c r="A41" s="37"/>
      <c r="B41" s="37"/>
      <c r="C41" s="37"/>
      <c r="D41" s="37"/>
      <c r="E41" s="37"/>
      <c r="F41" s="37"/>
      <c r="G41" s="37"/>
      <c r="H41" s="37"/>
    </row>
    <row r="42" spans="1:8" x14ac:dyDescent="0.25">
      <c r="A42" s="37"/>
      <c r="B42" s="37"/>
      <c r="C42" s="37"/>
      <c r="D42" s="37"/>
      <c r="E42" s="37"/>
      <c r="F42" s="37"/>
      <c r="G42" s="37"/>
      <c r="H42" s="37"/>
    </row>
    <row r="43" spans="1:8" x14ac:dyDescent="0.25">
      <c r="A43" s="37"/>
      <c r="B43" s="37"/>
      <c r="C43" s="37"/>
      <c r="D43" s="37"/>
      <c r="E43" s="37"/>
      <c r="F43" s="37"/>
      <c r="G43" s="37"/>
      <c r="H43" s="37"/>
    </row>
    <row r="44" spans="1:8" x14ac:dyDescent="0.25">
      <c r="A44" s="37"/>
      <c r="B44" s="37"/>
      <c r="C44" s="37"/>
      <c r="D44" s="37"/>
      <c r="E44" s="37"/>
      <c r="F44" s="37"/>
      <c r="G44" s="37"/>
      <c r="H44" s="37"/>
    </row>
    <row r="45" spans="1:8" x14ac:dyDescent="0.25">
      <c r="A45" s="37"/>
      <c r="B45" s="37"/>
      <c r="C45" s="37"/>
      <c r="D45" s="37"/>
      <c r="E45" s="37"/>
      <c r="F45" s="37"/>
      <c r="G45" s="37"/>
      <c r="H45" s="37"/>
    </row>
    <row r="46" spans="1:8" x14ac:dyDescent="0.25">
      <c r="A46" s="37"/>
      <c r="B46" s="37"/>
      <c r="C46" s="37"/>
      <c r="D46" s="37"/>
      <c r="E46" s="37"/>
      <c r="F46" s="37"/>
      <c r="G46" s="37"/>
      <c r="H46" s="37"/>
    </row>
    <row r="47" spans="1:8" x14ac:dyDescent="0.25">
      <c r="A47" s="37"/>
      <c r="B47" s="37"/>
      <c r="C47" s="37"/>
      <c r="D47" s="37"/>
      <c r="E47" s="37"/>
      <c r="F47" s="37"/>
      <c r="G47" s="37"/>
      <c r="H47" s="37"/>
    </row>
    <row r="48" spans="1:8" x14ac:dyDescent="0.25">
      <c r="A48" s="37"/>
      <c r="B48" s="37"/>
      <c r="C48" s="37"/>
      <c r="D48" s="37"/>
      <c r="E48" s="37"/>
      <c r="F48" s="37"/>
      <c r="G48" s="37"/>
      <c r="H48" s="37"/>
    </row>
    <row r="49" spans="1:8" x14ac:dyDescent="0.25">
      <c r="A49" s="37"/>
      <c r="B49" s="37"/>
      <c r="C49" s="37"/>
      <c r="D49" s="37"/>
      <c r="E49" s="37"/>
      <c r="F49" s="37"/>
      <c r="G49" s="37"/>
      <c r="H49" s="37"/>
    </row>
    <row r="50" spans="1:8" x14ac:dyDescent="0.25">
      <c r="A50" s="37"/>
      <c r="B50" s="37"/>
      <c r="C50" s="37"/>
      <c r="D50" s="37"/>
      <c r="E50" s="37"/>
      <c r="F50" s="37"/>
      <c r="G50" s="37"/>
      <c r="H50" s="37"/>
    </row>
    <row r="51" spans="1:8" x14ac:dyDescent="0.25">
      <c r="A51" s="37"/>
      <c r="B51" s="37"/>
      <c r="C51" s="37"/>
      <c r="D51" s="37"/>
      <c r="E51" s="37"/>
      <c r="F51" s="37"/>
      <c r="G51" s="37"/>
      <c r="H51" s="37"/>
    </row>
    <row r="52" spans="1:8" x14ac:dyDescent="0.25">
      <c r="A52" s="37"/>
      <c r="B52" s="37"/>
      <c r="C52" s="37"/>
      <c r="D52" s="37"/>
      <c r="E52" s="37"/>
      <c r="F52" s="37"/>
      <c r="G52" s="37"/>
      <c r="H52" s="37"/>
    </row>
    <row r="53" spans="1:8" x14ac:dyDescent="0.25">
      <c r="A53" s="37"/>
      <c r="B53" s="37"/>
      <c r="C53" s="37"/>
      <c r="D53" s="37"/>
      <c r="E53" s="37"/>
      <c r="F53" s="37"/>
      <c r="G53" s="37"/>
      <c r="H53" s="37"/>
    </row>
    <row r="54" spans="1:8" x14ac:dyDescent="0.25">
      <c r="A54" s="37"/>
      <c r="B54" s="37"/>
      <c r="C54" s="37"/>
      <c r="D54" s="37"/>
      <c r="E54" s="37"/>
      <c r="F54" s="37"/>
      <c r="G54" s="37"/>
      <c r="H54" s="37"/>
    </row>
    <row r="55" spans="1:8" x14ac:dyDescent="0.25">
      <c r="A55" s="37"/>
      <c r="B55" s="37"/>
      <c r="C55" s="37"/>
      <c r="D55" s="37"/>
      <c r="E55" s="37"/>
      <c r="F55" s="37"/>
      <c r="G55" s="37"/>
      <c r="H55" s="37"/>
    </row>
    <row r="56" spans="1:8" x14ac:dyDescent="0.25">
      <c r="A56" s="37"/>
      <c r="B56" s="37"/>
      <c r="C56" s="37"/>
      <c r="D56" s="37"/>
      <c r="E56" s="37"/>
      <c r="F56" s="37"/>
      <c r="G56" s="37"/>
      <c r="H56" s="37"/>
    </row>
    <row r="57" spans="1:8" x14ac:dyDescent="0.25">
      <c r="A57" s="37"/>
      <c r="B57" s="37"/>
      <c r="C57" s="37"/>
      <c r="D57" s="37"/>
      <c r="E57" s="37"/>
      <c r="F57" s="37"/>
      <c r="G57" s="37"/>
      <c r="H57" s="37"/>
    </row>
    <row r="58" spans="1:8" x14ac:dyDescent="0.25">
      <c r="A58" s="37"/>
      <c r="B58" s="37"/>
      <c r="C58" s="37"/>
      <c r="D58" s="37"/>
      <c r="E58" s="37"/>
      <c r="F58" s="37"/>
      <c r="G58" s="37"/>
      <c r="H58" s="37"/>
    </row>
    <row r="59" spans="1:8" x14ac:dyDescent="0.25">
      <c r="A59" s="37"/>
      <c r="B59" s="37"/>
      <c r="C59" s="37"/>
      <c r="D59" s="37"/>
      <c r="E59" s="37"/>
      <c r="F59" s="37"/>
      <c r="G59" s="37"/>
      <c r="H59" s="37"/>
    </row>
    <row r="60" spans="1:8" x14ac:dyDescent="0.25">
      <c r="A60" s="37"/>
      <c r="B60" s="37"/>
      <c r="C60" s="37"/>
      <c r="D60" s="37"/>
      <c r="E60" s="37"/>
      <c r="F60" s="37"/>
      <c r="G60" s="37"/>
      <c r="H60" s="37"/>
    </row>
    <row r="61" spans="1:8" x14ac:dyDescent="0.25">
      <c r="A61" s="37"/>
      <c r="B61" s="37"/>
      <c r="C61" s="37"/>
      <c r="D61" s="37"/>
      <c r="E61" s="37"/>
      <c r="F61" s="37"/>
      <c r="G61" s="37"/>
      <c r="H61" s="37"/>
    </row>
    <row r="62" spans="1:8" x14ac:dyDescent="0.25">
      <c r="A62" s="37"/>
      <c r="B62" s="37"/>
      <c r="C62" s="37"/>
      <c r="D62" s="37"/>
      <c r="E62" s="37"/>
      <c r="F62" s="37"/>
      <c r="G62" s="37"/>
      <c r="H62" s="37"/>
    </row>
    <row r="63" spans="1:8" x14ac:dyDescent="0.25">
      <c r="A63" s="37"/>
      <c r="B63" s="37"/>
      <c r="C63" s="37"/>
      <c r="D63" s="37"/>
      <c r="E63" s="37"/>
      <c r="F63" s="37"/>
      <c r="G63" s="37"/>
      <c r="H63" s="37"/>
    </row>
    <row r="64" spans="1:8" x14ac:dyDescent="0.25">
      <c r="A64" s="37"/>
      <c r="B64" s="37"/>
      <c r="C64" s="37"/>
      <c r="D64" s="37"/>
      <c r="E64" s="37"/>
      <c r="F64" s="37"/>
      <c r="G64" s="37"/>
      <c r="H64" s="37"/>
    </row>
    <row r="65" spans="1:8" x14ac:dyDescent="0.25">
      <c r="A65" s="37"/>
      <c r="B65" s="37"/>
      <c r="C65" s="37"/>
      <c r="D65" s="37"/>
      <c r="E65" s="37"/>
      <c r="F65" s="37"/>
      <c r="G65" s="37"/>
      <c r="H65" s="37"/>
    </row>
    <row r="66" spans="1:8" x14ac:dyDescent="0.25">
      <c r="A66" s="37"/>
      <c r="B66" s="37"/>
      <c r="C66" s="37"/>
      <c r="D66" s="37"/>
      <c r="E66" s="37"/>
      <c r="F66" s="37"/>
      <c r="G66" s="37"/>
      <c r="H66" s="37"/>
    </row>
  </sheetData>
  <mergeCells count="11">
    <mergeCell ref="E1:H1"/>
    <mergeCell ref="E2:H2"/>
    <mergeCell ref="E3:H3"/>
    <mergeCell ref="E4:H4"/>
    <mergeCell ref="B29:H29"/>
    <mergeCell ref="B13:H13"/>
    <mergeCell ref="A16:E16"/>
    <mergeCell ref="B10:H10"/>
    <mergeCell ref="C28:D28"/>
    <mergeCell ref="C20:H20"/>
    <mergeCell ref="B7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спорт</vt:lpstr>
      <vt:lpstr>Дод. МКГ</vt:lpstr>
      <vt:lpstr>вкг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BARANAN B</dc:creator>
  <cp:lastModifiedBy>BARANAN B</cp:lastModifiedBy>
  <cp:lastPrinted>2021-02-15T13:14:23Z</cp:lastPrinted>
  <dcterms:created xsi:type="dcterms:W3CDTF">2021-01-26T09:51:48Z</dcterms:created>
  <dcterms:modified xsi:type="dcterms:W3CDTF">2021-02-15T13:38:18Z</dcterms:modified>
</cp:coreProperties>
</file>